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TYF\UNDP\SIERY TENDERS\رصف طريق المشنة-34\for edit\For Review\After Review\YEMEN-HR (TYF-034-2024)\"/>
    </mc:Choice>
  </mc:AlternateContent>
  <xr:revisionPtr revIDLastSave="0" documentId="13_ncr:1_{2F861A16-E80A-4090-98C8-A095A11081E0}" xr6:coauthVersionLast="47" xr6:coauthVersionMax="47" xr10:uidLastSave="{00000000-0000-0000-0000-000000000000}"/>
  <bookViews>
    <workbookView xWindow="-120" yWindow="-120" windowWidth="20730" windowHeight="11160" xr2:uid="{00000000-000D-0000-FFFF-FFFF00000000}"/>
  </bookViews>
  <sheets>
    <sheet name="BOQ's" sheetId="6" r:id="rId1"/>
  </sheets>
  <externalReferences>
    <externalReference r:id="rId2"/>
  </externalReferences>
  <definedNames>
    <definedName name="br">'[1]تحليل بنود'!$C$3</definedName>
    <definedName name="er">'[1]تحليل بنود'!$C$2</definedName>
    <definedName name="_xlnm.Print_Area" localSheetId="0">'BOQ''s'!$A$1:$F$30</definedName>
    <definedName name="_xlnm.Print_Titles" localSheetId="0">'BOQ''s'!$1:$3</definedName>
    <definedName name="wr">'[1]تحليل بنود'!$H$7</definedName>
    <definedName name="الاسماء">#REF!</definedName>
    <definedName name="التغ">#REF!</definedName>
    <definedName name="ش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6" l="1"/>
  <c r="F28" i="6"/>
  <c r="F26" i="6"/>
  <c r="F23" i="6"/>
  <c r="F22" i="6"/>
  <c r="F21" i="6"/>
  <c r="F18" i="6"/>
  <c r="F14" i="6"/>
  <c r="F13" i="6"/>
  <c r="F12" i="6"/>
  <c r="F11" i="6"/>
  <c r="G10" i="6"/>
  <c r="F10" i="6"/>
  <c r="G9" i="6"/>
  <c r="F9" i="6"/>
  <c r="J8" i="6"/>
  <c r="F8" i="6"/>
  <c r="G8" i="6" s="1"/>
  <c r="F7" i="6"/>
  <c r="F6" i="6"/>
  <c r="F5" i="6"/>
  <c r="F4" i="6"/>
  <c r="F30" i="6" l="1"/>
</calcChain>
</file>

<file path=xl/sharedStrings.xml><?xml version="1.0" encoding="utf-8"?>
<sst xmlns="http://schemas.openxmlformats.org/spreadsheetml/2006/main" count="82" uniqueCount="64">
  <si>
    <t xml:space="preserve"> </t>
  </si>
  <si>
    <t xml:space="preserve">الوحدة </t>
  </si>
  <si>
    <t xml:space="preserve">بيان الاعمال </t>
  </si>
  <si>
    <t>م3</t>
  </si>
  <si>
    <t>الرقم</t>
  </si>
  <si>
    <t>1</t>
  </si>
  <si>
    <t>2</t>
  </si>
  <si>
    <t>3</t>
  </si>
  <si>
    <t>M3</t>
  </si>
  <si>
    <t>4</t>
  </si>
  <si>
    <t>5</t>
  </si>
  <si>
    <t>7</t>
  </si>
  <si>
    <t>ML</t>
  </si>
  <si>
    <t>8</t>
  </si>
  <si>
    <t>NO</t>
  </si>
  <si>
    <t>9</t>
  </si>
  <si>
    <t>10</t>
  </si>
  <si>
    <t xml:space="preserve">الاجمـــــــــــــــــــــالي الكلي </t>
  </si>
  <si>
    <t>6</t>
  </si>
  <si>
    <t>11</t>
  </si>
  <si>
    <t xml:space="preserve">               </t>
  </si>
  <si>
    <t xml:space="preserve"> اعمال الحفروالدفن لخطوط الانابيب   </t>
  </si>
  <si>
    <t xml:space="preserve">العمق حتى المنسوب السفلي للانبوب يزيد عن 1.51 متر حتى عمق 3.00 متر </t>
  </si>
  <si>
    <t xml:space="preserve"> CLASS 3 (DIN - 8062)  6 BAR  U.P.V.C توريد وتركيب مواسير  مطابقة للمواصفات (تركب بطريقة الربلة)</t>
  </si>
  <si>
    <t>12</t>
  </si>
  <si>
    <t>12.1</t>
  </si>
  <si>
    <t>بالمتر الطولي : تركيب مواسير مجاري بلاستيك U.P.V.C  (ضغط  لا يقل عن -6 bar  ). طبقا للمواصفات  DIN-8061/8062 ، وضبط الميول بواسطة جهاز مساحي والتأكد من سلامتها ويجب ان تمدد المواسير علي ارضيه ناعمه خاليه من الحصوات والاحجار  ويشمل البند شفط المياه ان وجدت  و يتم إجراء الفحوصات والإختبارات الخاصة بالخطوط قبل الدفن (اختبار الانابيب  للتهريب بعد التركيب - واختبار الاستقامة ) وبعد التركيب والدفن  مثل Water test بحسب المخططات والرسومات والمواصفات الفنية وتوجيهات المهندس المشرف</t>
  </si>
  <si>
    <t xml:space="preserve">   قطر( 250 مم) سماكه (7.3 مم)               تركب بطريقه الربله</t>
  </si>
  <si>
    <t>12.1.1</t>
  </si>
  <si>
    <t xml:space="preserve">  قطر( 200 مم) سماكه (5.9 مم)               تركب بطريقه الربله</t>
  </si>
  <si>
    <t>توريد وتركيب وصلات مرنة او جلب  بلاستيك  بقطر ( 250 مم ) والسعر يشمل جميع مستلزمات التركيب من مادة رغوية وربلات  ولوازمها   طبقاً للمواصفات وتعليمات المهندس المشرف .</t>
  </si>
  <si>
    <t>13</t>
  </si>
  <si>
    <t>14</t>
  </si>
  <si>
    <t>توريد وتركيب غرف تفتيش دائرية الشكل مسبقة الصب من  الخرسانة المسلحة  بتسليح طبقتين  حسب الرسومات المرفقة واسمنت مقاوم للاملاح لاتقل مقاومتها عن300 كجم /سم2  ولاتقل سماك جدرانها عن 20 سم  ويكون القياس الى قاع الانبوب الفعلي للجريان فقط والبند يشمل : إستخدام مونة الإيبوكسي الخاصة للتلحيم بين القطع الخرسانية للمنهل  الطلاء  ثلاثة أوجه بمادة التارا إيبوكسي لجدران المنهل من الداخل, و الطلاء ثلاثة أوجه بالإسفلت لجدران المنهل من الخارج مع توريد المواد اللازمة وانجاز الفتحات للأنابيب الداخله والخارجه وفقاً للرسومات المرفقة وانجاز السواقي داخل غرفة التفتيش مثبت بها قطع مواسير  U.P.V.C  إضافة إلى تركيب الأغطية الحديدية و فريماتها والبلنجات المتحركة و عمل الخرسانه العادية اسفل المنهل.وعمل السلالم استيل ومغلف بطبقة من البولي ايثلين و في حالة غرف تفتيش بشكل  Drop يضاف: إنجاز فتحة في جدار الغرفة وتركيب - 45Branch- Y  درجة وحمايتها بالخرسانة العادية , والسعر يشمل شفط المياه ان وجدت تركيب أغطية المناهل نوع دكتايل مع الفريم الموردة من مخازن الموسسة   كمايشمل السعر ازالة المنهل السابق وتوريد الاغطية السابقة ان وجدت الى مخازن المؤسسة  والحفر في أي نوع من أنواع التربة بما في ذلك الصخري بنوعيه ( الصلب والهش ) وبالأعماق التصميمية للمنهل والردم وتنفيذ الاختبارات الخاصة بالمناهل (اختبار مقاومة الخرسانة واختبار التسربيب للمناهل)  والردم  والدك الآلي مع الرش بالمياه لحيز الحفرحول المنهل بتربة من ناتج الحفر أو مستوردة  خالية من الشوائب والمواد العضوية وكتل الأحجار الكبيرة وعلى طبقات لا تزيد عن 25 سم حتى الحصول على كثافة جافة 95 % ، وجميع مايلزم لإنهاء العمل  وعمل  كل مايلزم  لانهاء البند طبقاً للرسومات والمواصفات وتعليمات المهندس المشرف , التسليح والسماكات وفقاً للمخططات المرفقة وذلك للاعماق التالية :</t>
  </si>
  <si>
    <t>المناهل الخرسانية :</t>
  </si>
  <si>
    <t>العمق حتى المنسوب السفلي للانبوب  لايزيد  عن  3.00 متر  بقطر داخلي 1.00 متر وخارجي 1.40 متر</t>
  </si>
  <si>
    <t xml:space="preserve">اعمال تنفيذ غرف تفتيش منزلية بنفس المواصفات السابقة  </t>
  </si>
  <si>
    <t>15</t>
  </si>
  <si>
    <t>15.1</t>
  </si>
  <si>
    <t>العمق حتى المنسوب السفلي للانبوب لا يزيد عن 1.50 متر  بقطر داخلي 0.80 متر وخارجي 1.1 متر</t>
  </si>
  <si>
    <t>16</t>
  </si>
  <si>
    <t>M2</t>
  </si>
  <si>
    <t>13.1</t>
  </si>
  <si>
    <t>13.1.1</t>
  </si>
  <si>
    <t>13.1.2</t>
  </si>
  <si>
    <t>16.1</t>
  </si>
  <si>
    <t>17</t>
  </si>
  <si>
    <r>
      <t xml:space="preserve">  رفع أو خفض غرف التفتيش بالعدد :</t>
    </r>
    <r>
      <rPr>
        <u/>
        <sz val="16"/>
        <color rgb="FF000000"/>
        <rFont val="Calibri"/>
        <family val="2"/>
      </rPr>
      <t xml:space="preserve">
</t>
    </r>
    <r>
      <rPr>
        <sz val="16"/>
        <color rgb="FF000000"/>
        <rFont val="Calibri"/>
        <family val="2"/>
      </rPr>
      <t>بالعدد : رفع أو خفض غرف التفتيش  الموجودة في الشارع وترميمها من الداخل والخارج (التلبيس بإسمنت مقاوم )وفقاً للمناسيب الممرات بعد الرصف  شاملا توفير وتركيب أغطية  جديدة لغرف التفتيش  بدلا عن الأغطية التالفة إن وجدت   ويكون العمل وفقا للمواصفات الفنية العامة لرصف الشوارع الداخلية والسعر يشمل اصلاح اي اضرار تحدث اثناء التنفيذ في شبكة المياه والصرف الصحي  وبحسب توجيهات المهندس المشرف</t>
    </r>
  </si>
  <si>
    <r>
      <t xml:space="preserve">عمال الحفر : 
</t>
    </r>
    <r>
      <rPr>
        <sz val="14"/>
        <color indexed="8"/>
        <rFont val="Calibri"/>
        <family val="2"/>
      </rPr>
      <t xml:space="preserve">بالمتر الطولي : الحفر لتنفيذ خنادق انابيب الصرف الصحي على ان يكون قاع الحفر بعرض مساوي  لقطر الانبوب مضاف الية 60 سم (30 سم لكل جهه من جهات الانبوب ) آلياً أو يدويا في أي نوع من أنواع التربة رملية او زلط  او شبة صخرية او صخرية ويمنع التفجير منعا باتا بالابعاد والاعماق الموضحة في المخططات وفقا للمناسيب المطلوبة مغ زيادة 20 سم لغرض وضع طبقة الهلسن تحت الانابيب ويتم الدك لقاع الحفر قبل مع تنفيذ  طبقة الهلسن  وعمل فرش هلسن اسفل الانبوب بسماكة 15 سم وفوق الانبوب بسماكة 30 سم ،وكذلك تحديد مسارات و عمق الخدمات قبل البدء باعمال الحفر بالتنسيق مع الجهات المختصة او الكشف بجهاز المعادن ويتحمل المقاول المسئولية كاملة في حال حدوث أي أضرار ناتجة عن العمل للخدمات العامة وعليه إصلاح الخدمات العامة ( كهرباء / تلفون/ مياه/مجاري / خدمات أخرى) التي تتعرض للكسر أو القطع اثناء الحفر، ويتحمل المقاول اي معالجات لازمة لزيادة الحفر عن الاعماق المطلوبة بدون توجية من المهندس المشرف ,  ويشمل العمل اسناد جوانب الحفر تجنبا لحدوث انهيارات في التربة، مع نزح المياه الجوفية إن وجدت وإصلاح أي أضرار قد تلحق بالتمديدات الخدمية والممتلكات العامة والخاصة،  والسعر يشمل جميع الأعمال اللازمة للتنفيذ بما في ذلك الأتـــي 
1. إعادة الشوارع والممرات التي سيتم تنفيذ الخطوط فيها بنفس معالمها وحدودها الموجودة  قبل التنفيذ  مع رفع المخلفات الزائده الى خارج الموقع   وازالة خطوط الصرف السابقة التي تصادف اعمال الحفر ونقلها مع المخلفات الى الاماكن المخصصة 
2.  توفير وتركيب جسور عبور معدنية خشبية آمنة للمشاة متعامدة فوق خنادق الحفر كل مسافة لا تقل عن 40 متر بعرض لا يقل عن 1 متر وإسنادها بمقدار لا يقل عن 60سم من كل جهة للخندق.
3. التدعيم والإسناد لجوانب الحفر لحدوث انهيارات في التربة، وكذلك للمباني في الشوارع .
4. الحرص عند استخدام الآلات المكيانيكية للحفر الصخري ان ألا تؤثر على أي منشئات مجاورة.
5. اي أعمال أخرى لازمة لإنجاز العمل ووفقا للرسومات والمواصفات وتعليمات المهندس المشرف.
6. نزح وشفط المياه إن وجدت .
7. رفع وترحيل المخلفات إلى الأماكن المخصصة لذلك والمحددة من السلطة المحلية خارج الموقع.
8. توفير إشارات السلامة والعلامات التحذيرية في موقع العمل وتوفير الاضائة الليلية الكافية لمناطق الحفر      
9.تسوير الموقع بالزنك أو الاخشاب او .... الخ لمنع دخول غير العاملين اليه أثناء فترة تنفيذ المشروع ويشمل توريد المواد     اللازمة لتنفيذ ذلك حسب تعليمات المهندس المشرف .طريقة القياس يقاس بند الحفر بالمتر الطولي من مراكز المناهل ويقاس عمق الحفر من مستوى الأرض الأصلي إلى قاع الانبوباعمال الردم لخنادق أنابيب الصرف الصحي من ناتج الحفر أو مستوردة من خارج الموقع صالحة خالية من الشوائب والمواد العضوية وكتل الأحجار الكبيرة ،  ويشمل الأتي : </t>
    </r>
    <r>
      <rPr>
        <sz val="16"/>
        <color indexed="8"/>
        <rFont val="Calibri"/>
        <family val="2"/>
      </rPr>
      <t xml:space="preserve">‑  
</t>
    </r>
    <r>
      <rPr>
        <sz val="14"/>
        <color indexed="8"/>
        <rFont val="Calibri"/>
        <family val="2"/>
      </rPr>
      <t xml:space="preserve">1- </t>
    </r>
    <r>
      <rPr>
        <sz val="16"/>
        <color indexed="8"/>
        <rFont val="Calibri"/>
        <family val="2"/>
      </rPr>
      <t xml:space="preserve"> </t>
    </r>
    <r>
      <rPr>
        <sz val="14"/>
        <color indexed="8"/>
        <rFont val="Calibri"/>
        <family val="2"/>
      </rPr>
      <t xml:space="preserve"> الردم على طبقات بسماكه لاتزيد عن 30 سم
2- الرش بالمياه والدك الميكانيكي بإستخدام دكاكة 5 طن لكل طبقة  
3- إجراء الإختبارات الموقعية والمعملية للتأكد من الوصول إلى كثافة جافة 95 %  
4- رفع وترحيل المخلفات الزائدة إلى الأماكن المخصصة لذلك والمحددة من السلطة المحلية خارج الموقع ، وإنهاء العمل كاملا طبقاً للرسومات والمواصفات وتعليمات المهندس المشرف. 
- عمل الاشرطة التحذيرية فوق الانابيب بارتفاع لايزيد عن 50 سم
 كل ذلك وفق المواصفات وتعليمات المهندس المشرف.</t>
    </r>
  </si>
  <si>
    <r>
      <rPr>
        <u/>
        <sz val="18"/>
        <rFont val="Calibri"/>
        <family val="2"/>
      </rPr>
      <t>اعمال القطع الترابي و المختلط الغير المستفاد بالمتر المكعب    :</t>
    </r>
    <r>
      <rPr>
        <sz val="18"/>
        <rFont val="Calibri"/>
        <family val="2"/>
      </rPr>
      <t xml:space="preserve">
 تنفيذ اعمال  القطع الترابي والمختلط غير المستفاد  لعمق متوسط (40 - 60)سم  مع ترحيل نتائج القطع من الموقع  ورفع المخلفات  والقمائم الموجودة مسبقا الى المواقع المخصصة لها    مع عمل التسوية  لطبقة سرير  الطريق   من حيث :- القيام بأعمال المساحة اللازمه لضبط الميول والمناسيب لتصريف مياة الامطار والرش بالماء والدك   الجيد الميكانيكي باستخدام دكاكة وزن 25 طن   حتى الحصول على كثافة جافة لاتقل  عن 95%  والسعر يشمل اصلاح اي ضرر قد يحدث اثناء التنفيذ لشبكات الخدمة العامة(مياه +مجاري+ اتصالات ... الخ وبحسب الرسومات والمواصفات وتوجيهات المهندس المشرف.  </t>
    </r>
  </si>
  <si>
    <r>
      <rPr>
        <u/>
        <sz val="18"/>
        <rFont val="Calibri"/>
        <family val="2"/>
      </rPr>
      <t xml:space="preserve"> اعمال القطع  الصخري الغير المستفاد بالمتر المكعب:</t>
    </r>
    <r>
      <rPr>
        <sz val="18"/>
        <rFont val="Calibri"/>
        <family val="2"/>
      </rPr>
      <t xml:space="preserve">
تنفيذ اعمال  القطع الصخري غير المستفاد  لعمق متوسط (40 - 60)سم  مع ترحيل نتائج القطع من الموقع  ورفع المخلفات  والقمائم الموجودة مسبقا الى المواقع المخصصة لها مع عمل التسوية  لطبقة سرير  الطريق   من حيث :- القيام بأعمال المساحة اللازمه لضبط الميول والمناسيب لتصريف مياة الامطار والرش بالماء والدك   الجيد الميكانيكي باستخدام دكاكة وزن 25 طن   حتى الحصول على كثافة جافة لاتقل  عن 95%    ي ضرر قد يحدث اثناء التنفيذ لشبكات الخدمة العامة(مياه +مجاري+ اتصالات ... الخ و بحسب الرسومات والمواصفات وتوجيهات المهندس المشرف.  </t>
    </r>
  </si>
  <si>
    <r>
      <rPr>
        <u/>
        <sz val="18"/>
        <rFont val="Calibri"/>
        <family val="2"/>
      </rPr>
      <t>الردم  المستعار   بالمتر المكعب  :</t>
    </r>
    <r>
      <rPr>
        <sz val="18"/>
        <rFont val="Calibri"/>
        <family val="2"/>
      </rPr>
      <t xml:space="preserve">  
توريد وتنفيذ الردم المستعار بمواد مناسبة ومختارة (S.G) بعد اجراء الفحوصات عليها واعتمادها من قبل المهندس المشرف على طبقات مع الرش والدك على طبقات في مناطق الاستبدال والردم خلف البردورات من مواد من  مواد خارج  الموقع او عند الحاجة بحسب توجيهات المهندس المشرف</t>
    </r>
  </si>
  <si>
    <r>
      <rPr>
        <u/>
        <sz val="16"/>
        <rFont val="Calibri"/>
        <family val="2"/>
      </rPr>
      <t xml:space="preserve"> توريد وفرش وتجهيز طبقة البيسكورس(B.C)  بسماكة لاتقل عن 20 سم  :
</t>
    </r>
    <r>
      <rPr>
        <sz val="16"/>
        <rFont val="Calibri"/>
        <family val="2"/>
      </rPr>
      <t xml:space="preserve">  بالمتر المكعب يتم  الردم بتربة زلطية  صالحة  خالية من  المواد العضويه  تحدد من المهندس  الاستشاري المشرف   مع الدك   الميكانيكي بدكاكة  (25طن)  مع الرش حتى الحصول على تربة متماسكة  كثافتها  لاتقل عن 98% وطبقاً للمناسيب المحددة وبحسب الرسومات والمواصفات وتعليمات المهندس المشرف. ويكون الردم حتى الوصول لمنسوب سطح الردم (البسكورس) حسب الرسومات والتعليمات للمهندس المشرف. ويشمل البند القيام بجميع الاعمال المساحية والاختبارات اللازمة لتحديد نوعية المواد واختبارات الدك ويتم رفع جميع المخلفات الناتجة عن تنفيذ البند وبحسب تعليمات المهندس المشرف</t>
    </r>
  </si>
  <si>
    <r>
      <rPr>
        <u/>
        <sz val="18"/>
        <rFont val="Calibri"/>
        <family val="2"/>
      </rPr>
      <t xml:space="preserve">توريد خرسانة  خفيفة التسليح  :
</t>
    </r>
    <r>
      <rPr>
        <u/>
        <sz val="16"/>
        <rFont val="Calibri"/>
        <family val="2"/>
      </rPr>
      <t xml:space="preserve"> </t>
    </r>
    <r>
      <rPr>
        <sz val="16"/>
        <rFont val="Calibri"/>
        <family val="2"/>
      </rPr>
      <t xml:space="preserve">بالمتر المكعب  يتم تنفيذ خرسانة  خفيفة التسليح باستخدام الإسمنت البروتلاندي المقاوم للاملاح وبمقاومة لا تقل عن 300 كجم / سم2  ولا تقل  كمية الاسمنت عن 350 كجم /م3   ويكون الصب على شكل جالات  كل جالة (4×6)م مع ترك فاصل تمدد بين القطعة والأخرى 2.5 سم وتعبئته بمادة الإيبوكسي المطاطية الحارة مع الهلسن وعند عرض الطريق الاصغر يتم عمل فاصل طولي بالمنتصف , مع مرعاة الميول والخدمة الجيدة للسطح النهائي باستخدام المروحة  ,   ويشمل العمل القيام بكل مايلزم للتنفيذ طبقة الخرسانة   ورفع المخلفات الناتجة عن الصب  على ان تكون الخرسانة مخدومه جيدا مع غمر الخرسانة بالمياه لايقل عن 14 يوم بعد فرش مادة الهلسن فوقها و  تشمل (التخشيبة، قص ووضع الحديد، الصب،  هز الخرسانة بالهزاز، الرش، وكل ما يلزم ) والبند يشمل عمل اختبارات الجودة الخاصة بالبند وعمل المكعبات الخرسانية بحيث لاتقل قوة الكسر بعد 28 يوم عن 300 كجم /سم2،  ويشمل البند ايضا اعمال حديد التسليح (G40) بقطر 10مم    حيث يتم عمل 6 اسياخ فرش و 6 اسياخ غطاء لكل متر مربع والبند يشمل قص الحديد مع التربيط ورفع الحديد باستخدام كراسي  من الحديد بنفس القطر . على ان يتم وضع الحديد في منتصف سمك بلاطة الخرسانة ,  ويشمل العمل عمل اشتراكات بين الجالات حديد قطر 16 بطول 1 متر طولية كل 50 سم عرضية داخل التخشيبة   مع تغليفة من جهة بليات بلاستيك  لضمان عدم انغماسه وسط الخرسانة  والجهة الاخرى يتم تركها حره وسط الخرسانة , و لايتم الصب الابعد استلام اعمال الحديد لكل جالة فنيا ويتم حساب الحديد لكل جالة بحسب الطبيعة وتوثيق ذلك خطيا تحت توقيع المهندس المشرف والمقاول  و طبقاً للرسومات والمواصفات وتعليمات المهندس المشرف. </t>
    </r>
  </si>
  <si>
    <r>
      <rPr>
        <u/>
        <sz val="16"/>
        <rFont val="Calibri"/>
        <family val="2"/>
      </rPr>
      <t>مباني حجر مربوع مع المؤنة الإسمنتية شامل الردم خلف الجدران :</t>
    </r>
    <r>
      <rPr>
        <sz val="16"/>
        <rFont val="Calibri"/>
        <family val="2"/>
      </rPr>
      <t xml:space="preserve">
</t>
    </r>
    <r>
      <rPr>
        <sz val="14"/>
        <rFont val="Calibri"/>
        <family val="2"/>
      </rPr>
      <t xml:space="preserve">بالمتر المكعب: مباني حجر للجدران الساندة والحامية أو العبارات تنفذ من الحجر المربوع الحواف على أن تنفذ بالمؤنة الإسمنتية بنسبة ( 3:1 ) (إسمنت ورمل مغربل ناعم ) وبالأطوال والمناسيب المطلوبة وعلى أن تكون جميع الواجهات بما فيها البطانة معبئة بمؤنه الإسمنت تعبئة كاملة والجزاء الظاهر يكون له مياسم موحدة من المؤنة الإسمنتية  10 مم ثم عمل تدريزه بارزة سماكة 1 سم وعرض 3 سم ( تنفذ بمؤنه إسمنتية غنية ) .
- تنفيذ أعمال المباني بالأحجار الخالية من العروق والشروخ أو أي عيوب وغير قابلة لامتصاص المياه وبالأطوال المناسبة (ويمنع استخدام الأحجار الصغيرة في البطانة أو الظهارة ) 
- أن تكون جميع أحجار ( شلف ) التعبئة بين المداميك مغموسا بالمؤنة الإسمنتية ولا توجد أي فراغات بينها وتنفذ نهاية الجدران بأحجار أركان مترابطة وتكتيمها جيدا بالمؤنة الإسمنتية
- تنفذ أعمال المباني بالطريقة الصحيحة والسليمة من حيث الوزنية والاستقامة أفقيا وراسيا ورابط أفقي كل متر بحجر رابط بعمق 50سم وعمل الرابط ألازم بين الأحجار بعمل المسامير الراسية من الأحجار وذلك لتضمين الربط الرسمي ويتم عمل فواصل كل ( 6-8م )من طول جدار متواصل راسيا وبشكل منتظم باستخدام شراير خشبية لضبط استقامة الفاصل على أن تكون تلك الفواصل بعيدة عن مصبات المياه وعمل فتحات تصريف للمياه بمواسير نص ضغط قطر بوصة بمسافة كل 2م راسيا وأفقيا كما يشمل البند   جميع أعمال الحفر للتربة بجميع أنواعها الطينية والصخرية والمختلطة لزوم أساسات مباني الجدران السائدة والحامية والوصول إلى المناسيب الآمنة للتأسيس وبحيث يكون الحفر منتظم كما يشمل البند التحضير الجيد للأساسات ومناسيبها ورشها ودكها جيدا ويشمل أعمال الردم خلف الجدران بتربة متجانسة وصالحة لردم من الموقع أو مستوردة من خارج الموقع ويكون الردم بتربة متدرجة الأحجام مع الرش والدك على طبقات بحيث لا يتجاوز ارتفاع كل طبقة ( 20سم ) ويمنع استخدام الأحجار و الشلف وبأحجام كبيرة وغير متدرجة أيضا يتم عمل عينة بطول 2متر وارتفاع 60 سم وعرضها على الاستشاري  مع عمل طبقة من الجعم عند الحاجة بسماكة لاتقل عن 30 سم 
- تتم أعمال الرش للمباني مرتين يوميا ولمدة خمس أيام والعمل يشمل كل مايلزم لانجاز البند حسب الرسومات والمواصفات وتعليمات المهندس المشرف. </t>
    </r>
  </si>
  <si>
    <r>
      <rPr>
        <u/>
        <sz val="18"/>
        <rFont val="Calibri"/>
        <family val="2"/>
      </rPr>
      <t>مباني الجعم تحت سطح الأرض :</t>
    </r>
    <r>
      <rPr>
        <sz val="14"/>
        <rFont val="Calibri"/>
        <family val="2"/>
      </rPr>
      <t xml:space="preserve">
</t>
    </r>
    <r>
      <rPr>
        <sz val="16"/>
        <rFont val="Calibri"/>
        <family val="2"/>
      </rPr>
      <t>بالمتر المكعب  : تنفيذ مباني حجر جعم لزوم أساسات الجدران الساندة والحامية بالأطوال والمناسيب المطلوبة  بسماكة 70سم    وتنفذ أعمال مباني الجعم  من الاحجار الخالية من الاتربة اوالمحتوية على عروق اوشروخ أو أي عيوب  وغير قابلة لامتصاص المياة وعلى طبقات 30سم مع الخرسانة العادية بنسبة (4:3:1)    كما يجب الأخذ بعين الاعتبار استخدم أحجار جعم مناسبة وتجهيز جوانبها جيداً بحيث يتم توضيعها توضيعاً جيداً مع تسوية كل طبقة برصف أحجار ذات مقاس أصغر مع المونة الأسمنتية مع الرش ثلاث مرات يومياً. ' وطبقا لتوجيهات المهندس المشرف</t>
    </r>
  </si>
  <si>
    <r>
      <rPr>
        <u/>
        <sz val="18"/>
        <color indexed="8"/>
        <rFont val="Calibri"/>
        <family val="2"/>
      </rPr>
      <t>لوحة معدنية للمشروع  :-</t>
    </r>
    <r>
      <rPr>
        <sz val="15"/>
        <color indexed="8"/>
        <rFont val="Calibri"/>
        <family val="2"/>
      </rPr>
      <t xml:space="preserve">
</t>
    </r>
    <r>
      <rPr>
        <sz val="16"/>
        <color indexed="8"/>
        <rFont val="Calibri"/>
        <family val="2"/>
      </rPr>
      <t xml:space="preserve">   توريد وتركيب لوحة إعلانية معدنية بالأبعاد الموضحة  في المخطط المرفق والثمن يشمل التالي:-
-حفر تربة بعمق 80 سم لقاعدتي اللوحة والردم  بتربة بعد صب الخرسانة العادية  والمعالجة  بالماء للفترة اللازمة.
- تنفيذ قاعدتين خرسانة عادية 50× 50سم وبسمك 40سم مكونة من 0.8م3 كري و 0.4م3 رمل مع 250 كجم أسمنت لكل متر مكعب خرسانة مع المعالجة بالماء وكل ما يلزم.
- قوائم اللوحة من أنابيب حديدية مجلفنة قطر "2"  و في أسفلها يتم عمل صفيحيتين معدنيتين بطول 30 سم  وعرض 5 سم وسمك لا يقل عن 2 مم وتثبتان باللحام متعامدتان على شكل (+) وتثبتان في اسفل القاعدة قبل الصب
- توريد وتثبيت  ألواح الكتابة (صفائح) من المعدن بالأبعاد و التوزيع الموضح في المخطط المرفق وتثبيتها باللحام و سمك الالواح  لا يقل عن 2.5 مم . 
- دهان ألواح  الكتابة والقوائم  ثلاثة اوجه بدهان مقاوم للصدأ ثم دهان الواح الكتابة  ثلاثة أوجه باللون المحدد .  - يكتب على اللوحة بالخط الواضح والكتابة المميزة واللون المحدد باللغتين العربية والانجليزية في الجهتين الأمامية والخلفية. و يتم تركيب اللوحة في المكان المناسب الذي يحدده المهندس المشرف  والثمن يشمل التوريد والتركيب وكل ما يلزم لانهاء تنفيذ العمل بحسب المواصفات وتعليمات المهندس المشرف وكما تحدده الجهة الممولة.
</t>
    </r>
  </si>
  <si>
    <r>
      <rPr>
        <b/>
        <sz val="14"/>
        <rFont val="Calibri"/>
        <family val="2"/>
      </rPr>
      <t>الرصف بالحجر المقلب مع المؤنة الإسمنتية ( الربا رب ): بالمتر المربع :</t>
    </r>
    <r>
      <rPr>
        <sz val="14"/>
        <rFont val="Calibri"/>
        <family val="2"/>
      </rPr>
      <t xml:space="preserve">
بالمتر المربع الرصف بالحجر المقلب مع المؤنة الإسمنتية ( الربا رب ) لمصارف المياه الطولية والعرضية ويشمل البند جميع أنواع القطع الصخري والترابي والمخلوط تحت الرصف والردم والتسوية الرش والدك الجيد ب وكل ما يلزم للحصول على وجه مستوي وموضع لسرير الطريق قبل الرصف , ولا يتم الرصف في أي مقطع من الطريق إلا بعد استلام استقراريه المقطع ووزنيه الميول العرضية والطولية المطلوبة للرصف في ذ لك المقطع من قبل الاستشاري أو من يمثله وبحسب الأبعاد الموضحة في المخططات التفصيلية المرفقة  وتعليمات المهندس المشرف , حيث تنفذ أعمال الرصف من الأحجار الصلبة الخالية من العروق والشقوق أو أي عيوب وغير قابلة لامتصاص الماء والرطوبة ويكون الرصف طبقة واحدة وبسماكة لا تقل عن  15سم وعلى طبقة من المؤنة الإسمنتية بسماكة  5سم وبحيث لا تزيد الفواصل بين الأحجار عن  2سم ويتم تعبئة جيداً بالمؤنة الإسمنتية بنسبة خلط ( 1:3 ) ( إسمنت ورمل مغربل ) وبخلطة لينة بما يحقق انتشارها حول الحجر من جميع الاتجاهات على أن يتم تنظيف تلك الفواصل وترش بالماء جيداً قبل وضع المؤنة الإسمنتية ويشمل البند رش الرصف مرتين يومياً ولمدة خمس أيام وبحسب المواصفات وتعليمات المهندس المشرف.  </t>
    </r>
  </si>
  <si>
    <r>
      <rPr>
        <b/>
        <sz val="14"/>
        <rFont val="Calibri"/>
        <family val="2"/>
      </rPr>
      <t xml:space="preserve"> </t>
    </r>
    <r>
      <rPr>
        <b/>
        <u/>
        <sz val="14"/>
        <rFont val="Calibri"/>
        <family val="2"/>
      </rPr>
      <t>الحفر ألإنشائي للجدران والعبارات :</t>
    </r>
    <r>
      <rPr>
        <b/>
        <sz val="14"/>
        <rFont val="Calibri"/>
        <family val="2"/>
      </rPr>
      <t xml:space="preserve">
</t>
    </r>
    <r>
      <rPr>
        <sz val="14"/>
        <rFont val="Calibri"/>
        <family val="2"/>
      </rPr>
      <t>بالمتر المكعب:أعمال الحفر ألإنشائي للجدران والعبارات يشمل جميع أعمال الحفر للتربة بجميع أنواعها الطينية والصخرية والمختلطة لزوم أساسات العبارات ومباني الجدران الساندة والحامية  والوصول إلى المناسيب ألآمنة للتأسيس وبحيث يكون الحفر منتظم كما يشمل البند التحضير الجيد للأساسات ومناسيبها ورشها ودكها جيداً كما يلزم المحافظة على جوانب الحفر في مختلف الترب الصخرية وغير الصخرية وعمل الحمايات اللازمة لنهايات الحفر وحمايتها  من النحر والتآكل وكل ما يلزم لإنجاز البند حسب المواصفات والرسومات وتعليمات المهندس المشرف , وفي ما إذا تطلب الحفر بجوار المباني فتتم أعمال الحفر بدقة وحذر شديدين واتخاذ الإجراءات اللازمة للمحافظة على أساسات تلك المباني ويتحمل المقاول مسؤولية إصلاح اى اضر ارقد تنشأ في تلك المباني بسبب أعمال الحفر. وبحسب المواصفات وتوجيهات المهندس المشرف</t>
    </r>
  </si>
  <si>
    <r>
      <rPr>
        <u/>
        <sz val="16"/>
        <color indexed="8"/>
        <rFont val="Calibri"/>
        <family val="2"/>
      </rPr>
      <t xml:space="preserve">توريد وتركيب بردورات خرسانية (60*15*35) سم </t>
    </r>
    <r>
      <rPr>
        <sz val="16"/>
        <color indexed="8"/>
        <rFont val="Calibri"/>
        <family val="2"/>
      </rPr>
      <t xml:space="preserve"> </t>
    </r>
    <r>
      <rPr>
        <sz val="16"/>
        <color rgb="FF000000"/>
        <rFont val="Calibri"/>
        <family val="2"/>
      </rPr>
      <t xml:space="preserve">
بالمتر الطولي :  توريد وتركيب بردورات اسمنتية خرسانية واقعه على الاصف الجانبية وحيثما يلزم ارتفاع 35سم وسماكة بالاسفل 15 سم وسملكة بالاعلى 12سم وبطول 60سم ولا تقل مقاومة الخرسانة عن 250كجم/سم2 والعمل يشمل الحفر والخرسانة العادية  اسفل البردوات بسماكة لاتقل عن 10سم والاسناد خلف البردورات بالخرسانة بارتفاع  لايقل عن 70 % من ارتفاع البردورات مع عمل التكحيلة بين البردورات  , مع الطلاء بلونين فسفوريين مختلفين حسب الطلب ,  والرش ولبند يشمل كافة الاختبارات لتنفيذ البند حسب المواصفات  وترحيل جميع المخلفات الناتجة عن تنفيذ البند وعمل جميع مايلزم   بحسب المقاسات الموضحة بالرسومات وتعليمات المهندس المشرف.</t>
    </r>
  </si>
  <si>
    <t xml:space="preserve">   ملحق Aجدول كميات ونموذج عرض السعر لمناقصة رصف خرساني بطول 607 متر، ومساحة 4207 م2 في خط 22مايو اكمة عيسى -مديرية المشنه -محافظة اب.  </t>
  </si>
  <si>
    <t xml:space="preserve">الكمية  </t>
  </si>
  <si>
    <t xml:space="preserve">سعر الوحدة دولار  </t>
  </si>
  <si>
    <t xml:space="preserve">اجمالي السعر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</si>
</sst>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
    <numFmt numFmtId="165" formatCode="#,##0.0"/>
    <numFmt numFmtId="166" formatCode="_-* #,##0.00_-;_-* #,##0.00\-;_-* &quot;-&quot;??_-;_-@_-"/>
  </numFmts>
  <fonts count="32" x14ac:knownFonts="1">
    <font>
      <sz val="11"/>
      <color theme="1"/>
      <name val="Calibri"/>
      <family val="2"/>
      <scheme val="minor"/>
    </font>
    <font>
      <sz val="11"/>
      <color theme="1"/>
      <name val="Calibri"/>
      <family val="2"/>
      <charset val="178"/>
      <scheme val="minor"/>
    </font>
    <font>
      <sz val="11"/>
      <color indexed="8"/>
      <name val="Arial"/>
      <family val="2"/>
    </font>
    <font>
      <sz val="10"/>
      <name val="Arial"/>
      <family val="2"/>
    </font>
    <font>
      <sz val="11"/>
      <color indexed="8"/>
      <name val="Arial"/>
      <family val="2"/>
      <charset val="178"/>
    </font>
    <font>
      <sz val="11"/>
      <color theme="1"/>
      <name val="Calibri"/>
      <family val="2"/>
      <scheme val="minor"/>
    </font>
    <font>
      <sz val="18"/>
      <name val="Calibri"/>
      <family val="2"/>
    </font>
    <font>
      <sz val="16"/>
      <name val="Calibri"/>
      <family val="2"/>
    </font>
    <font>
      <u/>
      <sz val="16"/>
      <name val="Calibri"/>
      <family val="2"/>
    </font>
    <font>
      <sz val="16"/>
      <color rgb="FF000000"/>
      <name val="Calibri"/>
      <family val="2"/>
    </font>
    <font>
      <sz val="14"/>
      <name val="Calibri"/>
      <family val="2"/>
    </font>
    <font>
      <b/>
      <sz val="14"/>
      <name val="Calibri"/>
      <family val="2"/>
    </font>
    <font>
      <b/>
      <u/>
      <sz val="14"/>
      <name val="Calibri"/>
      <family val="2"/>
    </font>
    <font>
      <u/>
      <sz val="16"/>
      <color rgb="FF000000"/>
      <name val="Calibri"/>
      <family val="2"/>
    </font>
    <font>
      <u/>
      <sz val="16"/>
      <color indexed="8"/>
      <name val="Calibri"/>
      <family val="2"/>
    </font>
    <font>
      <sz val="14"/>
      <color indexed="8"/>
      <name val="Calibri"/>
      <family val="2"/>
    </font>
    <font>
      <sz val="16"/>
      <color indexed="8"/>
      <name val="Calibri"/>
      <family val="2"/>
    </font>
    <font>
      <sz val="12"/>
      <color indexed="8"/>
      <name val="Calibri"/>
      <family val="2"/>
    </font>
    <font>
      <sz val="11"/>
      <color indexed="8"/>
      <name val="Calibri"/>
      <family val="2"/>
    </font>
    <font>
      <sz val="12"/>
      <color theme="1"/>
      <name val="Calibri"/>
      <family val="2"/>
    </font>
    <font>
      <sz val="12"/>
      <name val="Calibri"/>
      <family val="2"/>
    </font>
    <font>
      <sz val="24"/>
      <color indexed="8"/>
      <name val="Calibri"/>
      <family val="2"/>
    </font>
    <font>
      <sz val="20"/>
      <name val="Calibri"/>
      <family val="2"/>
    </font>
    <font>
      <u/>
      <sz val="18"/>
      <name val="Calibri"/>
      <family val="2"/>
    </font>
    <font>
      <sz val="22"/>
      <name val="Calibri"/>
      <family val="2"/>
    </font>
    <font>
      <u/>
      <sz val="18"/>
      <color indexed="8"/>
      <name val="Calibri"/>
      <family val="2"/>
    </font>
    <font>
      <sz val="15"/>
      <color indexed="8"/>
      <name val="Calibri"/>
      <family val="2"/>
    </font>
    <font>
      <sz val="18"/>
      <color indexed="8"/>
      <name val="Calibri"/>
      <family val="2"/>
    </font>
    <font>
      <b/>
      <sz val="12"/>
      <name val="Calibri"/>
      <family val="2"/>
    </font>
    <font>
      <b/>
      <sz val="18"/>
      <name val="Calibri"/>
      <family val="2"/>
    </font>
    <font>
      <b/>
      <sz val="16"/>
      <name val="Calibri"/>
      <family val="2"/>
    </font>
    <font>
      <b/>
      <sz val="20"/>
      <name val="Calibri"/>
      <family val="2"/>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FFFF"/>
        <bgColor indexed="64"/>
      </patternFill>
    </fill>
    <fill>
      <patternFill patternType="solid">
        <fgColor theme="7" tint="0.59999389629810485"/>
        <bgColor indexed="64"/>
      </patternFill>
    </fill>
    <fill>
      <patternFill patternType="solid">
        <fgColor theme="9" tint="0.59999389629810485"/>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bottom style="thin">
        <color indexed="64"/>
      </bottom>
      <diagonal/>
    </border>
  </borders>
  <cellStyleXfs count="10">
    <xf numFmtId="0" fontId="0" fillId="0" borderId="0"/>
    <xf numFmtId="0" fontId="1" fillId="0" borderId="0"/>
    <xf numFmtId="0" fontId="1" fillId="0" borderId="0"/>
    <xf numFmtId="0" fontId="2" fillId="0" borderId="0"/>
    <xf numFmtId="0" fontId="3" fillId="0" borderId="0"/>
    <xf numFmtId="0" fontId="4" fillId="0" borderId="0"/>
    <xf numFmtId="166" fontId="4" fillId="0" borderId="0" applyFont="0" applyFill="0" applyBorder="0" applyAlignment="0" applyProtection="0"/>
    <xf numFmtId="0" fontId="2" fillId="0" borderId="0">
      <alignment vertical="center"/>
    </xf>
    <xf numFmtId="0" fontId="3" fillId="0" borderId="0">
      <protection locked="0"/>
    </xf>
    <xf numFmtId="44" fontId="5" fillId="0" borderId="0" applyFont="0" applyFill="0" applyBorder="0" applyAlignment="0" applyProtection="0"/>
  </cellStyleXfs>
  <cellXfs count="89">
    <xf numFmtId="0" fontId="0" fillId="0" borderId="0" xfId="0"/>
    <xf numFmtId="0" fontId="17" fillId="0" borderId="0" xfId="3" applyFont="1" applyAlignment="1">
      <alignment readingOrder="1"/>
    </xf>
    <xf numFmtId="0" fontId="18" fillId="0" borderId="0" xfId="3" applyFont="1"/>
    <xf numFmtId="0" fontId="17" fillId="0" borderId="0" xfId="3" applyFont="1" applyAlignment="1">
      <alignment vertical="center" readingOrder="1"/>
    </xf>
    <xf numFmtId="0" fontId="18" fillId="0" borderId="0" xfId="3" applyFont="1" applyAlignment="1">
      <alignment vertical="center"/>
    </xf>
    <xf numFmtId="4" fontId="17" fillId="0" borderId="0" xfId="3" applyNumberFormat="1" applyFont="1" applyAlignment="1">
      <alignment readingOrder="1"/>
    </xf>
    <xf numFmtId="0" fontId="19" fillId="0" borderId="0" xfId="3" applyFont="1" applyAlignment="1">
      <alignment readingOrder="1"/>
    </xf>
    <xf numFmtId="0" fontId="17" fillId="5" borderId="0" xfId="3" applyFont="1" applyFill="1" applyAlignment="1">
      <alignment readingOrder="1"/>
    </xf>
    <xf numFmtId="0" fontId="18" fillId="5" borderId="0" xfId="3" applyFont="1" applyFill="1"/>
    <xf numFmtId="0" fontId="17" fillId="0" borderId="0" xfId="3" applyFont="1" applyAlignment="1">
      <alignment horizontal="right" vertical="top" readingOrder="1"/>
    </xf>
    <xf numFmtId="0" fontId="16" fillId="0" borderId="0" xfId="7" applyFont="1" applyAlignment="1"/>
    <xf numFmtId="0" fontId="16" fillId="0" borderId="0" xfId="7" applyFont="1">
      <alignment vertical="center"/>
    </xf>
    <xf numFmtId="164" fontId="16" fillId="0" borderId="0" xfId="7" applyNumberFormat="1" applyFont="1" applyAlignment="1"/>
    <xf numFmtId="10" fontId="16" fillId="0" borderId="0" xfId="7" applyNumberFormat="1" applyFont="1" applyAlignment="1"/>
    <xf numFmtId="0" fontId="17" fillId="0" borderId="0" xfId="3" applyFont="1" applyAlignment="1">
      <alignment horizontal="center" readingOrder="1"/>
    </xf>
    <xf numFmtId="0" fontId="20" fillId="0" borderId="0" xfId="4" applyFont="1"/>
    <xf numFmtId="0" fontId="21" fillId="0" borderId="0" xfId="3" applyFont="1" applyAlignment="1">
      <alignment horizontal="right" vertical="center" wrapText="1" readingOrder="1"/>
    </xf>
    <xf numFmtId="0" fontId="20" fillId="3" borderId="6" xfId="4" applyFont="1" applyFill="1" applyBorder="1" applyAlignment="1">
      <alignment horizontal="center" vertical="center" readingOrder="1"/>
    </xf>
    <xf numFmtId="49" fontId="10" fillId="6" borderId="8" xfId="4" applyNumberFormat="1" applyFont="1" applyFill="1" applyBorder="1" applyAlignment="1">
      <alignment horizontal="center" vertical="center" readingOrder="1"/>
    </xf>
    <xf numFmtId="0" fontId="6" fillId="0" borderId="8" xfId="4" applyFont="1" applyBorder="1" applyAlignment="1">
      <alignment horizontal="right" vertical="center" wrapText="1" readingOrder="2"/>
    </xf>
    <xf numFmtId="2" fontId="24" fillId="0" borderId="8" xfId="5" applyNumberFormat="1" applyFont="1" applyBorder="1" applyAlignment="1">
      <alignment horizontal="center" vertical="center"/>
    </xf>
    <xf numFmtId="3" fontId="22" fillId="6" borderId="8" xfId="6" applyNumberFormat="1" applyFont="1" applyFill="1" applyBorder="1" applyAlignment="1">
      <alignment horizontal="center" vertical="center"/>
    </xf>
    <xf numFmtId="0" fontId="6" fillId="0" borderId="8" xfId="4" applyFont="1" applyBorder="1" applyAlignment="1">
      <alignment vertical="center" wrapText="1" readingOrder="2"/>
    </xf>
    <xf numFmtId="0" fontId="7" fillId="0" borderId="8" xfId="4" applyFont="1" applyBorder="1" applyAlignment="1">
      <alignment vertical="center" wrapText="1" readingOrder="2"/>
    </xf>
    <xf numFmtId="0" fontId="7" fillId="0" borderId="8" xfId="4" applyFont="1" applyBorder="1" applyAlignment="1">
      <alignment vertical="top" wrapText="1" readingOrder="2"/>
    </xf>
    <xf numFmtId="2" fontId="22" fillId="0" borderId="8" xfId="5" applyNumberFormat="1" applyFont="1" applyBorder="1" applyAlignment="1">
      <alignment horizontal="center" vertical="center"/>
    </xf>
    <xf numFmtId="4" fontId="22" fillId="6" borderId="8" xfId="6" applyNumberFormat="1" applyFont="1" applyFill="1" applyBorder="1" applyAlignment="1">
      <alignment horizontal="center" vertical="center"/>
    </xf>
    <xf numFmtId="0" fontId="16" fillId="0" borderId="3" xfId="4" applyFont="1" applyBorder="1" applyAlignment="1">
      <alignment horizontal="right" vertical="center" wrapText="1"/>
    </xf>
    <xf numFmtId="49" fontId="6" fillId="6" borderId="8" xfId="4" applyNumberFormat="1" applyFont="1" applyFill="1" applyBorder="1" applyAlignment="1">
      <alignment horizontal="center" vertical="center" readingOrder="1"/>
    </xf>
    <xf numFmtId="2" fontId="10" fillId="0" borderId="8" xfId="2" applyNumberFormat="1" applyFont="1" applyBorder="1" applyAlignment="1">
      <alignment horizontal="center" vertical="center"/>
    </xf>
    <xf numFmtId="4" fontId="7" fillId="6" borderId="8" xfId="6" applyNumberFormat="1" applyFont="1" applyFill="1" applyBorder="1" applyAlignment="1">
      <alignment horizontal="center" vertical="center"/>
    </xf>
    <xf numFmtId="0" fontId="10" fillId="0" borderId="8" xfId="4" applyFont="1" applyBorder="1" applyAlignment="1">
      <alignment vertical="top" wrapText="1" readingOrder="2"/>
    </xf>
    <xf numFmtId="0" fontId="14" fillId="0" borderId="3" xfId="4" applyFont="1" applyBorder="1" applyAlignment="1">
      <alignment horizontal="right" vertical="top" wrapText="1"/>
    </xf>
    <xf numFmtId="49" fontId="10" fillId="5" borderId="8" xfId="4" applyNumberFormat="1" applyFont="1" applyFill="1" applyBorder="1" applyAlignment="1">
      <alignment horizontal="center" vertical="center" readingOrder="1"/>
    </xf>
    <xf numFmtId="0" fontId="14" fillId="5" borderId="3" xfId="4" applyFont="1" applyFill="1" applyBorder="1" applyAlignment="1">
      <alignment horizontal="right" vertical="top" wrapText="1"/>
    </xf>
    <xf numFmtId="2" fontId="24" fillId="5" borderId="8" xfId="5" applyNumberFormat="1" applyFont="1" applyFill="1" applyBorder="1" applyAlignment="1">
      <alignment horizontal="center" vertical="center"/>
    </xf>
    <xf numFmtId="4" fontId="24" fillId="5" borderId="8" xfId="6" applyNumberFormat="1" applyFont="1" applyFill="1" applyBorder="1" applyAlignment="1">
      <alignment horizontal="center" vertical="center"/>
    </xf>
    <xf numFmtId="165" fontId="7" fillId="5" borderId="8" xfId="6" applyNumberFormat="1" applyFont="1" applyFill="1" applyBorder="1" applyAlignment="1">
      <alignment horizontal="center" vertical="center"/>
    </xf>
    <xf numFmtId="0" fontId="16" fillId="0" borderId="13" xfId="4" applyFont="1" applyBorder="1" applyAlignment="1">
      <alignment horizontal="right" vertical="top" wrapText="1"/>
    </xf>
    <xf numFmtId="0" fontId="14" fillId="5" borderId="13" xfId="4" applyFont="1" applyFill="1" applyBorder="1" applyAlignment="1">
      <alignment horizontal="right" vertical="top" wrapText="1"/>
    </xf>
    <xf numFmtId="4" fontId="24" fillId="6" borderId="8" xfId="6" applyNumberFormat="1" applyFont="1" applyFill="1" applyBorder="1" applyAlignment="1">
      <alignment horizontal="center" vertical="center"/>
    </xf>
    <xf numFmtId="165" fontId="7" fillId="0" borderId="8" xfId="6" applyNumberFormat="1" applyFont="1" applyFill="1" applyBorder="1" applyAlignment="1">
      <alignment horizontal="center" vertical="center"/>
    </xf>
    <xf numFmtId="4" fontId="22" fillId="0" borderId="8" xfId="6" applyNumberFormat="1" applyFont="1" applyFill="1" applyBorder="1" applyAlignment="1">
      <alignment horizontal="center" vertical="center"/>
    </xf>
    <xf numFmtId="0" fontId="25" fillId="5" borderId="13" xfId="4" applyFont="1" applyFill="1" applyBorder="1" applyAlignment="1">
      <alignment horizontal="right" vertical="top" wrapText="1"/>
    </xf>
    <xf numFmtId="0" fontId="15" fillId="0" borderId="13" xfId="4" applyFont="1" applyBorder="1" applyAlignment="1">
      <alignment horizontal="right" vertical="top" wrapText="1"/>
    </xf>
    <xf numFmtId="2" fontId="7" fillId="5" borderId="8" xfId="5" applyNumberFormat="1" applyFont="1" applyFill="1" applyBorder="1" applyAlignment="1">
      <alignment horizontal="center" vertical="center"/>
    </xf>
    <xf numFmtId="0" fontId="16" fillId="5" borderId="13" xfId="4" applyFont="1" applyFill="1" applyBorder="1" applyAlignment="1">
      <alignment horizontal="right" vertical="top" wrapText="1"/>
    </xf>
    <xf numFmtId="0" fontId="26" fillId="0" borderId="3" xfId="4" applyFont="1" applyBorder="1" applyAlignment="1">
      <alignment horizontal="right" vertical="top" wrapText="1"/>
    </xf>
    <xf numFmtId="0" fontId="16" fillId="0" borderId="0" xfId="7" applyFont="1" applyAlignment="1">
      <alignment horizontal="left" vertical="center"/>
    </xf>
    <xf numFmtId="0" fontId="17" fillId="0" borderId="0" xfId="3" applyFont="1" applyAlignment="1">
      <alignment horizontal="left" vertical="center"/>
    </xf>
    <xf numFmtId="44" fontId="22" fillId="4" borderId="8" xfId="9" applyFont="1" applyFill="1" applyBorder="1" applyAlignment="1">
      <alignment horizontal="center" vertical="center"/>
    </xf>
    <xf numFmtId="44" fontId="7" fillId="2" borderId="8" xfId="9" applyFont="1" applyFill="1" applyBorder="1" applyAlignment="1">
      <alignment horizontal="center" vertical="center"/>
    </xf>
    <xf numFmtId="44" fontId="7" fillId="4" borderId="8" xfId="9" applyFont="1" applyFill="1" applyBorder="1" applyAlignment="1">
      <alignment horizontal="center" vertical="center"/>
    </xf>
    <xf numFmtId="44" fontId="24" fillId="5" borderId="8" xfId="9" applyFont="1" applyFill="1" applyBorder="1" applyAlignment="1">
      <alignment horizontal="center" vertical="center"/>
    </xf>
    <xf numFmtId="44" fontId="7" fillId="5" borderId="8" xfId="9" applyFont="1" applyFill="1" applyBorder="1" applyAlignment="1">
      <alignment horizontal="center" vertical="center"/>
    </xf>
    <xf numFmtId="44" fontId="24" fillId="0" borderId="8" xfId="9" applyFont="1" applyBorder="1" applyAlignment="1">
      <alignment horizontal="center" vertical="center"/>
    </xf>
    <xf numFmtId="44" fontId="22" fillId="0" borderId="8" xfId="9" applyFont="1" applyFill="1" applyBorder="1" applyAlignment="1">
      <alignment horizontal="center" vertical="center"/>
    </xf>
    <xf numFmtId="44" fontId="7" fillId="0" borderId="8" xfId="9" applyFont="1" applyFill="1" applyBorder="1" applyAlignment="1">
      <alignment horizontal="center" vertical="center"/>
    </xf>
    <xf numFmtId="44" fontId="6" fillId="6" borderId="8" xfId="9" applyFont="1" applyFill="1" applyBorder="1" applyAlignment="1">
      <alignment horizontal="center" vertical="center"/>
    </xf>
    <xf numFmtId="44" fontId="16" fillId="0" borderId="0" xfId="9" applyFont="1" applyAlignment="1">
      <alignment vertical="center"/>
    </xf>
    <xf numFmtId="44" fontId="16" fillId="0" borderId="0" xfId="9" applyFont="1" applyAlignment="1">
      <alignment horizontal="right" vertical="center"/>
    </xf>
    <xf numFmtId="44" fontId="16" fillId="0" borderId="0" xfId="9" applyFont="1" applyAlignment="1"/>
    <xf numFmtId="44" fontId="17" fillId="0" borderId="0" xfId="9" applyFont="1" applyAlignment="1">
      <alignment horizontal="left" vertical="center"/>
    </xf>
    <xf numFmtId="44" fontId="17" fillId="0" borderId="0" xfId="9" applyFont="1" applyAlignment="1">
      <alignment horizontal="center" readingOrder="1"/>
    </xf>
    <xf numFmtId="44" fontId="17" fillId="0" borderId="0" xfId="9" applyFont="1" applyAlignment="1">
      <alignment readingOrder="1"/>
    </xf>
    <xf numFmtId="44" fontId="22" fillId="0" borderId="8" xfId="9" applyFont="1" applyBorder="1" applyAlignment="1" applyProtection="1">
      <alignment horizontal="center" vertical="center"/>
      <protection locked="0" hidden="1"/>
    </xf>
    <xf numFmtId="0" fontId="16" fillId="0" borderId="0" xfId="7" applyFont="1" applyAlignment="1">
      <alignment horizontal="center"/>
    </xf>
    <xf numFmtId="2" fontId="27" fillId="6" borderId="9" xfId="5" applyNumberFormat="1" applyFont="1" applyFill="1" applyBorder="1" applyAlignment="1">
      <alignment horizontal="center" vertical="center" readingOrder="2"/>
    </xf>
    <xf numFmtId="2" fontId="27" fillId="6" borderId="5" xfId="5" applyNumberFormat="1" applyFont="1" applyFill="1" applyBorder="1" applyAlignment="1">
      <alignment horizontal="center" vertical="center" readingOrder="2"/>
    </xf>
    <xf numFmtId="0" fontId="16" fillId="0" borderId="10" xfId="7" applyFont="1" applyBorder="1" applyAlignment="1">
      <alignment horizontal="right" vertical="center"/>
    </xf>
    <xf numFmtId="0" fontId="16" fillId="0" borderId="0" xfId="7" applyFont="1" applyAlignment="1">
      <alignment horizontal="center" vertical="center"/>
    </xf>
    <xf numFmtId="0" fontId="16" fillId="0" borderId="0" xfId="7" applyFont="1" applyAlignment="1">
      <alignment horizontal="right" vertical="center"/>
    </xf>
    <xf numFmtId="0" fontId="21" fillId="0" borderId="4" xfId="3" applyFont="1" applyBorder="1" applyAlignment="1">
      <alignment horizontal="right" vertical="center" wrapText="1" readingOrder="1"/>
    </xf>
    <xf numFmtId="0" fontId="21" fillId="0" borderId="5" xfId="3" applyFont="1" applyBorder="1" applyAlignment="1">
      <alignment horizontal="center" vertical="center" wrapText="1" readingOrder="2"/>
    </xf>
    <xf numFmtId="0" fontId="14" fillId="0" borderId="11" xfId="4" applyFont="1" applyBorder="1" applyAlignment="1">
      <alignment horizontal="right" vertical="top" wrapText="1"/>
    </xf>
    <xf numFmtId="0" fontId="14" fillId="0" borderId="12" xfId="4" applyFont="1" applyBorder="1" applyAlignment="1">
      <alignment horizontal="right" vertical="top" wrapText="1"/>
    </xf>
    <xf numFmtId="2" fontId="24" fillId="0" borderId="1" xfId="5" applyNumberFormat="1" applyFont="1" applyBorder="1" applyAlignment="1">
      <alignment horizontal="center" vertical="center"/>
    </xf>
    <xf numFmtId="2" fontId="24" fillId="0" borderId="2" xfId="5" applyNumberFormat="1" applyFont="1" applyBorder="1" applyAlignment="1">
      <alignment horizontal="center" vertical="center"/>
    </xf>
    <xf numFmtId="4" fontId="24" fillId="6" borderId="1" xfId="6" applyNumberFormat="1" applyFont="1" applyFill="1" applyBorder="1" applyAlignment="1">
      <alignment horizontal="center" vertical="center"/>
    </xf>
    <xf numFmtId="4" fontId="24" fillId="6" borderId="2" xfId="6" applyNumberFormat="1" applyFont="1" applyFill="1" applyBorder="1" applyAlignment="1">
      <alignment horizontal="center" vertical="center"/>
    </xf>
    <xf numFmtId="44" fontId="24" fillId="0" borderId="1" xfId="9" applyFont="1" applyBorder="1" applyAlignment="1">
      <alignment horizontal="center" vertical="center"/>
    </xf>
    <xf numFmtId="44" fontId="24" fillId="0" borderId="2" xfId="9" applyFont="1" applyBorder="1" applyAlignment="1">
      <alignment horizontal="center" vertical="center"/>
    </xf>
    <xf numFmtId="44" fontId="7" fillId="4" borderId="1" xfId="9" applyFont="1" applyFill="1" applyBorder="1" applyAlignment="1">
      <alignment horizontal="center" vertical="center"/>
    </xf>
    <xf numFmtId="44" fontId="7" fillId="4" borderId="2" xfId="9" applyFont="1" applyFill="1" applyBorder="1" applyAlignment="1">
      <alignment horizontal="center" vertical="center"/>
    </xf>
    <xf numFmtId="44" fontId="28" fillId="3" borderId="7" xfId="9" applyFont="1" applyFill="1" applyBorder="1" applyAlignment="1">
      <alignment horizontal="center" vertical="center" wrapText="1" readingOrder="1"/>
    </xf>
    <xf numFmtId="44" fontId="29" fillId="3" borderId="7" xfId="9" applyFont="1" applyFill="1" applyBorder="1" applyAlignment="1">
      <alignment horizontal="center" vertical="center" readingOrder="1"/>
    </xf>
    <xf numFmtId="0" fontId="30" fillId="3" borderId="7" xfId="4" applyFont="1" applyFill="1" applyBorder="1" applyAlignment="1">
      <alignment horizontal="center" vertical="center" readingOrder="1"/>
    </xf>
    <xf numFmtId="0" fontId="29" fillId="3" borderId="7" xfId="4" applyFont="1" applyFill="1" applyBorder="1" applyAlignment="1">
      <alignment horizontal="center" vertical="center" readingOrder="1"/>
    </xf>
    <xf numFmtId="0" fontId="31" fillId="3" borderId="7" xfId="4" applyFont="1" applyFill="1" applyBorder="1" applyAlignment="1">
      <alignment horizontal="center" vertical="center" readingOrder="1"/>
    </xf>
  </cellXfs>
  <cellStyles count="10">
    <cellStyle name="Comma 4" xfId="6" xr:uid="{00000000-0005-0000-0000-000000000000}"/>
    <cellStyle name="Currency" xfId="9" builtinId="4"/>
    <cellStyle name="Normal" xfId="0" builtinId="0"/>
    <cellStyle name="Normal 2" xfId="4" xr:uid="{00000000-0005-0000-0000-000002000000}"/>
    <cellStyle name="Normal 3 2" xfId="1" xr:uid="{00000000-0005-0000-0000-000003000000}"/>
    <cellStyle name="Normal 3 2 2" xfId="8" xr:uid="{00000000-0005-0000-0000-000004000000}"/>
    <cellStyle name="عادي 2" xfId="2" xr:uid="{00000000-0005-0000-0000-000005000000}"/>
    <cellStyle name="عادي 2 2" xfId="3" xr:uid="{00000000-0005-0000-0000-000006000000}"/>
    <cellStyle name="عادي 2 3" xfId="5" xr:uid="{00000000-0005-0000-0000-000007000000}"/>
    <cellStyle name="عادي 3"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1936750</xdr:colOff>
      <xdr:row>0</xdr:row>
      <xdr:rowOff>1503164</xdr:rowOff>
    </xdr:to>
    <xdr:pic>
      <xdr:nvPicPr>
        <xdr:cNvPr id="2" name="صورة 5">
          <a:extLst>
            <a:ext uri="{FF2B5EF4-FFF2-40B4-BE49-F238E27FC236}">
              <a16:creationId xmlns:a16="http://schemas.microsoft.com/office/drawing/2014/main" id="{76C7BE54-21F3-4C2C-AE9A-3795C9F3E831}"/>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499" t="4051" r="5424" b="86523"/>
        <a:stretch/>
      </xdr:blipFill>
      <xdr:spPr bwMode="auto">
        <a:xfrm>
          <a:off x="11942095750" y="0"/>
          <a:ext cx="13081000" cy="150316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1605;&#1580;&#1604;&#1583;%20&#1580;&#1583;&#1610;&#1583;%20&#8235;&#8236;\&#1575;&#1604;&#1605;&#1603;&#1578;&#1576;&#1577;%20&#1575;&#1604;&#1588;&#1575;&#1605;&#1604;&#1577;\2&#1581;&#1587;&#1575;&#1576;%20&#1603;&#1605;&#1610;&#1575;&#1578;%20&#1582;&#1586;&#1575;&#1606;%20&#1581;&#1580;&#1585;&#1610;%20&#1586;&#1610;&#15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ورقة1"/>
    </sheetNames>
    <sheetDataSet>
      <sheetData sheetId="0"/>
      <sheetData sheetId="1"/>
      <sheetData sheetId="2"/>
      <sheetData sheetId="3">
        <row r="2">
          <cell r="C2">
            <v>1500</v>
          </cell>
        </row>
        <row r="3">
          <cell r="C3">
            <v>4000</v>
          </cell>
        </row>
        <row r="7">
          <cell r="H7">
            <v>0.25</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81EC0-E730-4130-93EF-A8DA2A341E40}">
  <sheetPr>
    <pageSetUpPr fitToPage="1"/>
  </sheetPr>
  <dimension ref="A1:IS363"/>
  <sheetViews>
    <sheetView rightToLeft="1" tabSelected="1" view="pageBreakPreview" topLeftCell="A5" zoomScale="50" zoomScaleNormal="70" zoomScaleSheetLayoutView="50" workbookViewId="0">
      <selection activeCell="E7" sqref="E7"/>
    </sheetView>
  </sheetViews>
  <sheetFormatPr defaultRowHeight="15.75" x14ac:dyDescent="0.25"/>
  <cols>
    <col min="1" max="1" width="7.85546875" style="1" customWidth="1"/>
    <col min="2" max="2" width="107" style="1" customWidth="1"/>
    <col min="3" max="3" width="9.42578125" style="1" customWidth="1"/>
    <col min="4" max="4" width="27" style="1" customWidth="1"/>
    <col min="5" max="5" width="16" style="64" bestFit="1" customWidth="1"/>
    <col min="6" max="6" width="31.28515625" style="64" customWidth="1"/>
    <col min="7" max="7" width="16.28515625" style="1" bestFit="1" customWidth="1"/>
    <col min="8" max="8" width="8.85546875" style="1"/>
    <col min="9" max="9" width="12.28515625" style="1" bestFit="1" customWidth="1"/>
    <col min="10" max="248" width="8.85546875" style="1"/>
    <col min="249" max="249" width="5.5703125" style="1" bestFit="1" customWidth="1"/>
    <col min="250" max="250" width="14.140625" style="1" customWidth="1"/>
    <col min="251" max="251" width="69" style="1" customWidth="1"/>
    <col min="252" max="252" width="7.5703125" style="1" bestFit="1" customWidth="1"/>
    <col min="253" max="253" width="15.7109375" style="1" customWidth="1"/>
    <col min="254" max="254" width="5.5703125" style="2" bestFit="1" customWidth="1"/>
    <col min="255" max="255" width="85.28515625" style="2" customWidth="1"/>
    <col min="256" max="256" width="7.5703125" style="2" bestFit="1" customWidth="1"/>
    <col min="257" max="257" width="14.42578125" style="2" bestFit="1" customWidth="1"/>
    <col min="258" max="258" width="18.140625" style="2" customWidth="1"/>
    <col min="259" max="259" width="21.85546875" style="2" customWidth="1"/>
    <col min="260" max="260" width="15.7109375" style="2" customWidth="1"/>
    <col min="261" max="261" width="207.85546875" style="2" customWidth="1"/>
    <col min="262" max="262" width="175.140625" style="2" customWidth="1"/>
    <col min="263" max="263" width="16.28515625" style="2" bestFit="1" customWidth="1"/>
    <col min="264" max="264" width="8.85546875" style="2"/>
    <col min="265" max="265" width="12.28515625" style="2" bestFit="1" customWidth="1"/>
    <col min="266" max="504" width="8.85546875" style="2"/>
    <col min="505" max="505" width="5.5703125" style="2" bestFit="1" customWidth="1"/>
    <col min="506" max="506" width="14.140625" style="2" customWidth="1"/>
    <col min="507" max="507" width="69" style="2" customWidth="1"/>
    <col min="508" max="508" width="7.5703125" style="2" bestFit="1" customWidth="1"/>
    <col min="509" max="509" width="15.7109375" style="2" customWidth="1"/>
    <col min="510" max="510" width="5.5703125" style="2" bestFit="1" customWidth="1"/>
    <col min="511" max="511" width="85.28515625" style="2" customWidth="1"/>
    <col min="512" max="512" width="7.5703125" style="2" bestFit="1" customWidth="1"/>
    <col min="513" max="513" width="14.42578125" style="2" bestFit="1" customWidth="1"/>
    <col min="514" max="514" width="18.140625" style="2" customWidth="1"/>
    <col min="515" max="515" width="21.85546875" style="2" customWidth="1"/>
    <col min="516" max="516" width="15.7109375" style="2" customWidth="1"/>
    <col min="517" max="517" width="207.85546875" style="2" customWidth="1"/>
    <col min="518" max="518" width="175.140625" style="2" customWidth="1"/>
    <col min="519" max="519" width="16.28515625" style="2" bestFit="1" customWidth="1"/>
    <col min="520" max="520" width="8.85546875" style="2"/>
    <col min="521" max="521" width="12.28515625" style="2" bestFit="1" customWidth="1"/>
    <col min="522" max="760" width="8.85546875" style="2"/>
    <col min="761" max="761" width="5.5703125" style="2" bestFit="1" customWidth="1"/>
    <col min="762" max="762" width="14.140625" style="2" customWidth="1"/>
    <col min="763" max="763" width="69" style="2" customWidth="1"/>
    <col min="764" max="764" width="7.5703125" style="2" bestFit="1" customWidth="1"/>
    <col min="765" max="765" width="15.7109375" style="2" customWidth="1"/>
    <col min="766" max="766" width="5.5703125" style="2" bestFit="1" customWidth="1"/>
    <col min="767" max="767" width="85.28515625" style="2" customWidth="1"/>
    <col min="768" max="768" width="7.5703125" style="2" bestFit="1" customWidth="1"/>
    <col min="769" max="769" width="14.42578125" style="2" bestFit="1" customWidth="1"/>
    <col min="770" max="770" width="18.140625" style="2" customWidth="1"/>
    <col min="771" max="771" width="21.85546875" style="2" customWidth="1"/>
    <col min="772" max="772" width="15.7109375" style="2" customWidth="1"/>
    <col min="773" max="773" width="207.85546875" style="2" customWidth="1"/>
    <col min="774" max="774" width="175.140625" style="2" customWidth="1"/>
    <col min="775" max="775" width="16.28515625" style="2" bestFit="1" customWidth="1"/>
    <col min="776" max="776" width="8.85546875" style="2"/>
    <col min="777" max="777" width="12.28515625" style="2" bestFit="1" customWidth="1"/>
    <col min="778" max="1016" width="8.85546875" style="2"/>
    <col min="1017" max="1017" width="5.5703125" style="2" bestFit="1" customWidth="1"/>
    <col min="1018" max="1018" width="14.140625" style="2" customWidth="1"/>
    <col min="1019" max="1019" width="69" style="2" customWidth="1"/>
    <col min="1020" max="1020" width="7.5703125" style="2" bestFit="1" customWidth="1"/>
    <col min="1021" max="1021" width="15.7109375" style="2" customWidth="1"/>
    <col min="1022" max="1022" width="5.5703125" style="2" bestFit="1" customWidth="1"/>
    <col min="1023" max="1023" width="85.28515625" style="2" customWidth="1"/>
    <col min="1024" max="1024" width="7.5703125" style="2" bestFit="1" customWidth="1"/>
    <col min="1025" max="1025" width="14.42578125" style="2" bestFit="1" customWidth="1"/>
    <col min="1026" max="1026" width="18.140625" style="2" customWidth="1"/>
    <col min="1027" max="1027" width="21.85546875" style="2" customWidth="1"/>
    <col min="1028" max="1028" width="15.7109375" style="2" customWidth="1"/>
    <col min="1029" max="1029" width="207.85546875" style="2" customWidth="1"/>
    <col min="1030" max="1030" width="175.140625" style="2" customWidth="1"/>
    <col min="1031" max="1031" width="16.28515625" style="2" bestFit="1" customWidth="1"/>
    <col min="1032" max="1032" width="8.85546875" style="2"/>
    <col min="1033" max="1033" width="12.28515625" style="2" bestFit="1" customWidth="1"/>
    <col min="1034" max="1272" width="8.85546875" style="2"/>
    <col min="1273" max="1273" width="5.5703125" style="2" bestFit="1" customWidth="1"/>
    <col min="1274" max="1274" width="14.140625" style="2" customWidth="1"/>
    <col min="1275" max="1275" width="69" style="2" customWidth="1"/>
    <col min="1276" max="1276" width="7.5703125" style="2" bestFit="1" customWidth="1"/>
    <col min="1277" max="1277" width="15.7109375" style="2" customWidth="1"/>
    <col min="1278" max="1278" width="5.5703125" style="2" bestFit="1" customWidth="1"/>
    <col min="1279" max="1279" width="85.28515625" style="2" customWidth="1"/>
    <col min="1280" max="1280" width="7.5703125" style="2" bestFit="1" customWidth="1"/>
    <col min="1281" max="1281" width="14.42578125" style="2" bestFit="1" customWidth="1"/>
    <col min="1282" max="1282" width="18.140625" style="2" customWidth="1"/>
    <col min="1283" max="1283" width="21.85546875" style="2" customWidth="1"/>
    <col min="1284" max="1284" width="15.7109375" style="2" customWidth="1"/>
    <col min="1285" max="1285" width="207.85546875" style="2" customWidth="1"/>
    <col min="1286" max="1286" width="175.140625" style="2" customWidth="1"/>
    <col min="1287" max="1287" width="16.28515625" style="2" bestFit="1" customWidth="1"/>
    <col min="1288" max="1288" width="8.85546875" style="2"/>
    <col min="1289" max="1289" width="12.28515625" style="2" bestFit="1" customWidth="1"/>
    <col min="1290" max="1528" width="8.85546875" style="2"/>
    <col min="1529" max="1529" width="5.5703125" style="2" bestFit="1" customWidth="1"/>
    <col min="1530" max="1530" width="14.140625" style="2" customWidth="1"/>
    <col min="1531" max="1531" width="69" style="2" customWidth="1"/>
    <col min="1532" max="1532" width="7.5703125" style="2" bestFit="1" customWidth="1"/>
    <col min="1533" max="1533" width="15.7109375" style="2" customWidth="1"/>
    <col min="1534" max="1534" width="5.5703125" style="2" bestFit="1" customWidth="1"/>
    <col min="1535" max="1535" width="85.28515625" style="2" customWidth="1"/>
    <col min="1536" max="1536" width="7.5703125" style="2" bestFit="1" customWidth="1"/>
    <col min="1537" max="1537" width="14.42578125" style="2" bestFit="1" customWidth="1"/>
    <col min="1538" max="1538" width="18.140625" style="2" customWidth="1"/>
    <col min="1539" max="1539" width="21.85546875" style="2" customWidth="1"/>
    <col min="1540" max="1540" width="15.7109375" style="2" customWidth="1"/>
    <col min="1541" max="1541" width="207.85546875" style="2" customWidth="1"/>
    <col min="1542" max="1542" width="175.140625" style="2" customWidth="1"/>
    <col min="1543" max="1543" width="16.28515625" style="2" bestFit="1" customWidth="1"/>
    <col min="1544" max="1544" width="8.85546875" style="2"/>
    <col min="1545" max="1545" width="12.28515625" style="2" bestFit="1" customWidth="1"/>
    <col min="1546" max="1784" width="8.85546875" style="2"/>
    <col min="1785" max="1785" width="5.5703125" style="2" bestFit="1" customWidth="1"/>
    <col min="1786" max="1786" width="14.140625" style="2" customWidth="1"/>
    <col min="1787" max="1787" width="69" style="2" customWidth="1"/>
    <col min="1788" max="1788" width="7.5703125" style="2" bestFit="1" customWidth="1"/>
    <col min="1789" max="1789" width="15.7109375" style="2" customWidth="1"/>
    <col min="1790" max="1790" width="5.5703125" style="2" bestFit="1" customWidth="1"/>
    <col min="1791" max="1791" width="85.28515625" style="2" customWidth="1"/>
    <col min="1792" max="1792" width="7.5703125" style="2" bestFit="1" customWidth="1"/>
    <col min="1793" max="1793" width="14.42578125" style="2" bestFit="1" customWidth="1"/>
    <col min="1794" max="1794" width="18.140625" style="2" customWidth="1"/>
    <col min="1795" max="1795" width="21.85546875" style="2" customWidth="1"/>
    <col min="1796" max="1796" width="15.7109375" style="2" customWidth="1"/>
    <col min="1797" max="1797" width="207.85546875" style="2" customWidth="1"/>
    <col min="1798" max="1798" width="175.140625" style="2" customWidth="1"/>
    <col min="1799" max="1799" width="16.28515625" style="2" bestFit="1" customWidth="1"/>
    <col min="1800" max="1800" width="8.85546875" style="2"/>
    <col min="1801" max="1801" width="12.28515625" style="2" bestFit="1" customWidth="1"/>
    <col min="1802" max="2040" width="8.85546875" style="2"/>
    <col min="2041" max="2041" width="5.5703125" style="2" bestFit="1" customWidth="1"/>
    <col min="2042" max="2042" width="14.140625" style="2" customWidth="1"/>
    <col min="2043" max="2043" width="69" style="2" customWidth="1"/>
    <col min="2044" max="2044" width="7.5703125" style="2" bestFit="1" customWidth="1"/>
    <col min="2045" max="2045" width="15.7109375" style="2" customWidth="1"/>
    <col min="2046" max="2046" width="5.5703125" style="2" bestFit="1" customWidth="1"/>
    <col min="2047" max="2047" width="85.28515625" style="2" customWidth="1"/>
    <col min="2048" max="2048" width="7.5703125" style="2" bestFit="1" customWidth="1"/>
    <col min="2049" max="2049" width="14.42578125" style="2" bestFit="1" customWidth="1"/>
    <col min="2050" max="2050" width="18.140625" style="2" customWidth="1"/>
    <col min="2051" max="2051" width="21.85546875" style="2" customWidth="1"/>
    <col min="2052" max="2052" width="15.7109375" style="2" customWidth="1"/>
    <col min="2053" max="2053" width="207.85546875" style="2" customWidth="1"/>
    <col min="2054" max="2054" width="175.140625" style="2" customWidth="1"/>
    <col min="2055" max="2055" width="16.28515625" style="2" bestFit="1" customWidth="1"/>
    <col min="2056" max="2056" width="8.85546875" style="2"/>
    <col min="2057" max="2057" width="12.28515625" style="2" bestFit="1" customWidth="1"/>
    <col min="2058" max="2296" width="8.85546875" style="2"/>
    <col min="2297" max="2297" width="5.5703125" style="2" bestFit="1" customWidth="1"/>
    <col min="2298" max="2298" width="14.140625" style="2" customWidth="1"/>
    <col min="2299" max="2299" width="69" style="2" customWidth="1"/>
    <col min="2300" max="2300" width="7.5703125" style="2" bestFit="1" customWidth="1"/>
    <col min="2301" max="2301" width="15.7109375" style="2" customWidth="1"/>
    <col min="2302" max="2302" width="5.5703125" style="2" bestFit="1" customWidth="1"/>
    <col min="2303" max="2303" width="85.28515625" style="2" customWidth="1"/>
    <col min="2304" max="2304" width="7.5703125" style="2" bestFit="1" customWidth="1"/>
    <col min="2305" max="2305" width="14.42578125" style="2" bestFit="1" customWidth="1"/>
    <col min="2306" max="2306" width="18.140625" style="2" customWidth="1"/>
    <col min="2307" max="2307" width="21.85546875" style="2" customWidth="1"/>
    <col min="2308" max="2308" width="15.7109375" style="2" customWidth="1"/>
    <col min="2309" max="2309" width="207.85546875" style="2" customWidth="1"/>
    <col min="2310" max="2310" width="175.140625" style="2" customWidth="1"/>
    <col min="2311" max="2311" width="16.28515625" style="2" bestFit="1" customWidth="1"/>
    <col min="2312" max="2312" width="8.85546875" style="2"/>
    <col min="2313" max="2313" width="12.28515625" style="2" bestFit="1" customWidth="1"/>
    <col min="2314" max="2552" width="8.85546875" style="2"/>
    <col min="2553" max="2553" width="5.5703125" style="2" bestFit="1" customWidth="1"/>
    <col min="2554" max="2554" width="14.140625" style="2" customWidth="1"/>
    <col min="2555" max="2555" width="69" style="2" customWidth="1"/>
    <col min="2556" max="2556" width="7.5703125" style="2" bestFit="1" customWidth="1"/>
    <col min="2557" max="2557" width="15.7109375" style="2" customWidth="1"/>
    <col min="2558" max="2558" width="5.5703125" style="2" bestFit="1" customWidth="1"/>
    <col min="2559" max="2559" width="85.28515625" style="2" customWidth="1"/>
    <col min="2560" max="2560" width="7.5703125" style="2" bestFit="1" customWidth="1"/>
    <col min="2561" max="2561" width="14.42578125" style="2" bestFit="1" customWidth="1"/>
    <col min="2562" max="2562" width="18.140625" style="2" customWidth="1"/>
    <col min="2563" max="2563" width="21.85546875" style="2" customWidth="1"/>
    <col min="2564" max="2564" width="15.7109375" style="2" customWidth="1"/>
    <col min="2565" max="2565" width="207.85546875" style="2" customWidth="1"/>
    <col min="2566" max="2566" width="175.140625" style="2" customWidth="1"/>
    <col min="2567" max="2567" width="16.28515625" style="2" bestFit="1" customWidth="1"/>
    <col min="2568" max="2568" width="8.85546875" style="2"/>
    <col min="2569" max="2569" width="12.28515625" style="2" bestFit="1" customWidth="1"/>
    <col min="2570" max="2808" width="8.85546875" style="2"/>
    <col min="2809" max="2809" width="5.5703125" style="2" bestFit="1" customWidth="1"/>
    <col min="2810" max="2810" width="14.140625" style="2" customWidth="1"/>
    <col min="2811" max="2811" width="69" style="2" customWidth="1"/>
    <col min="2812" max="2812" width="7.5703125" style="2" bestFit="1" customWidth="1"/>
    <col min="2813" max="2813" width="15.7109375" style="2" customWidth="1"/>
    <col min="2814" max="2814" width="5.5703125" style="2" bestFit="1" customWidth="1"/>
    <col min="2815" max="2815" width="85.28515625" style="2" customWidth="1"/>
    <col min="2816" max="2816" width="7.5703125" style="2" bestFit="1" customWidth="1"/>
    <col min="2817" max="2817" width="14.42578125" style="2" bestFit="1" customWidth="1"/>
    <col min="2818" max="2818" width="18.140625" style="2" customWidth="1"/>
    <col min="2819" max="2819" width="21.85546875" style="2" customWidth="1"/>
    <col min="2820" max="2820" width="15.7109375" style="2" customWidth="1"/>
    <col min="2821" max="2821" width="207.85546875" style="2" customWidth="1"/>
    <col min="2822" max="2822" width="175.140625" style="2" customWidth="1"/>
    <col min="2823" max="2823" width="16.28515625" style="2" bestFit="1" customWidth="1"/>
    <col min="2824" max="2824" width="8.85546875" style="2"/>
    <col min="2825" max="2825" width="12.28515625" style="2" bestFit="1" customWidth="1"/>
    <col min="2826" max="3064" width="8.85546875" style="2"/>
    <col min="3065" max="3065" width="5.5703125" style="2" bestFit="1" customWidth="1"/>
    <col min="3066" max="3066" width="14.140625" style="2" customWidth="1"/>
    <col min="3067" max="3067" width="69" style="2" customWidth="1"/>
    <col min="3068" max="3068" width="7.5703125" style="2" bestFit="1" customWidth="1"/>
    <col min="3069" max="3069" width="15.7109375" style="2" customWidth="1"/>
    <col min="3070" max="3070" width="5.5703125" style="2" bestFit="1" customWidth="1"/>
    <col min="3071" max="3071" width="85.28515625" style="2" customWidth="1"/>
    <col min="3072" max="3072" width="7.5703125" style="2" bestFit="1" customWidth="1"/>
    <col min="3073" max="3073" width="14.42578125" style="2" bestFit="1" customWidth="1"/>
    <col min="3074" max="3074" width="18.140625" style="2" customWidth="1"/>
    <col min="3075" max="3075" width="21.85546875" style="2" customWidth="1"/>
    <col min="3076" max="3076" width="15.7109375" style="2" customWidth="1"/>
    <col min="3077" max="3077" width="207.85546875" style="2" customWidth="1"/>
    <col min="3078" max="3078" width="175.140625" style="2" customWidth="1"/>
    <col min="3079" max="3079" width="16.28515625" style="2" bestFit="1" customWidth="1"/>
    <col min="3080" max="3080" width="8.85546875" style="2"/>
    <col min="3081" max="3081" width="12.28515625" style="2" bestFit="1" customWidth="1"/>
    <col min="3082" max="3320" width="8.85546875" style="2"/>
    <col min="3321" max="3321" width="5.5703125" style="2" bestFit="1" customWidth="1"/>
    <col min="3322" max="3322" width="14.140625" style="2" customWidth="1"/>
    <col min="3323" max="3323" width="69" style="2" customWidth="1"/>
    <col min="3324" max="3324" width="7.5703125" style="2" bestFit="1" customWidth="1"/>
    <col min="3325" max="3325" width="15.7109375" style="2" customWidth="1"/>
    <col min="3326" max="3326" width="5.5703125" style="2" bestFit="1" customWidth="1"/>
    <col min="3327" max="3327" width="85.28515625" style="2" customWidth="1"/>
    <col min="3328" max="3328" width="7.5703125" style="2" bestFit="1" customWidth="1"/>
    <col min="3329" max="3329" width="14.42578125" style="2" bestFit="1" customWidth="1"/>
    <col min="3330" max="3330" width="18.140625" style="2" customWidth="1"/>
    <col min="3331" max="3331" width="21.85546875" style="2" customWidth="1"/>
    <col min="3332" max="3332" width="15.7109375" style="2" customWidth="1"/>
    <col min="3333" max="3333" width="207.85546875" style="2" customWidth="1"/>
    <col min="3334" max="3334" width="175.140625" style="2" customWidth="1"/>
    <col min="3335" max="3335" width="16.28515625" style="2" bestFit="1" customWidth="1"/>
    <col min="3336" max="3336" width="8.85546875" style="2"/>
    <col min="3337" max="3337" width="12.28515625" style="2" bestFit="1" customWidth="1"/>
    <col min="3338" max="3576" width="8.85546875" style="2"/>
    <col min="3577" max="3577" width="5.5703125" style="2" bestFit="1" customWidth="1"/>
    <col min="3578" max="3578" width="14.140625" style="2" customWidth="1"/>
    <col min="3579" max="3579" width="69" style="2" customWidth="1"/>
    <col min="3580" max="3580" width="7.5703125" style="2" bestFit="1" customWidth="1"/>
    <col min="3581" max="3581" width="15.7109375" style="2" customWidth="1"/>
    <col min="3582" max="3582" width="5.5703125" style="2" bestFit="1" customWidth="1"/>
    <col min="3583" max="3583" width="85.28515625" style="2" customWidth="1"/>
    <col min="3584" max="3584" width="7.5703125" style="2" bestFit="1" customWidth="1"/>
    <col min="3585" max="3585" width="14.42578125" style="2" bestFit="1" customWidth="1"/>
    <col min="3586" max="3586" width="18.140625" style="2" customWidth="1"/>
    <col min="3587" max="3587" width="21.85546875" style="2" customWidth="1"/>
    <col min="3588" max="3588" width="15.7109375" style="2" customWidth="1"/>
    <col min="3589" max="3589" width="207.85546875" style="2" customWidth="1"/>
    <col min="3590" max="3590" width="175.140625" style="2" customWidth="1"/>
    <col min="3591" max="3591" width="16.28515625" style="2" bestFit="1" customWidth="1"/>
    <col min="3592" max="3592" width="8.85546875" style="2"/>
    <col min="3593" max="3593" width="12.28515625" style="2" bestFit="1" customWidth="1"/>
    <col min="3594" max="3832" width="8.85546875" style="2"/>
    <col min="3833" max="3833" width="5.5703125" style="2" bestFit="1" customWidth="1"/>
    <col min="3834" max="3834" width="14.140625" style="2" customWidth="1"/>
    <col min="3835" max="3835" width="69" style="2" customWidth="1"/>
    <col min="3836" max="3836" width="7.5703125" style="2" bestFit="1" customWidth="1"/>
    <col min="3837" max="3837" width="15.7109375" style="2" customWidth="1"/>
    <col min="3838" max="3838" width="5.5703125" style="2" bestFit="1" customWidth="1"/>
    <col min="3839" max="3839" width="85.28515625" style="2" customWidth="1"/>
    <col min="3840" max="3840" width="7.5703125" style="2" bestFit="1" customWidth="1"/>
    <col min="3841" max="3841" width="14.42578125" style="2" bestFit="1" customWidth="1"/>
    <col min="3842" max="3842" width="18.140625" style="2" customWidth="1"/>
    <col min="3843" max="3843" width="21.85546875" style="2" customWidth="1"/>
    <col min="3844" max="3844" width="15.7109375" style="2" customWidth="1"/>
    <col min="3845" max="3845" width="207.85546875" style="2" customWidth="1"/>
    <col min="3846" max="3846" width="175.140625" style="2" customWidth="1"/>
    <col min="3847" max="3847" width="16.28515625" style="2" bestFit="1" customWidth="1"/>
    <col min="3848" max="3848" width="8.85546875" style="2"/>
    <col min="3849" max="3849" width="12.28515625" style="2" bestFit="1" customWidth="1"/>
    <col min="3850" max="4088" width="8.85546875" style="2"/>
    <col min="4089" max="4089" width="5.5703125" style="2" bestFit="1" customWidth="1"/>
    <col min="4090" max="4090" width="14.140625" style="2" customWidth="1"/>
    <col min="4091" max="4091" width="69" style="2" customWidth="1"/>
    <col min="4092" max="4092" width="7.5703125" style="2" bestFit="1" customWidth="1"/>
    <col min="4093" max="4093" width="15.7109375" style="2" customWidth="1"/>
    <col min="4094" max="4094" width="5.5703125" style="2" bestFit="1" customWidth="1"/>
    <col min="4095" max="4095" width="85.28515625" style="2" customWidth="1"/>
    <col min="4096" max="4096" width="7.5703125" style="2" bestFit="1" customWidth="1"/>
    <col min="4097" max="4097" width="14.42578125" style="2" bestFit="1" customWidth="1"/>
    <col min="4098" max="4098" width="18.140625" style="2" customWidth="1"/>
    <col min="4099" max="4099" width="21.85546875" style="2" customWidth="1"/>
    <col min="4100" max="4100" width="15.7109375" style="2" customWidth="1"/>
    <col min="4101" max="4101" width="207.85546875" style="2" customWidth="1"/>
    <col min="4102" max="4102" width="175.140625" style="2" customWidth="1"/>
    <col min="4103" max="4103" width="16.28515625" style="2" bestFit="1" customWidth="1"/>
    <col min="4104" max="4104" width="8.85546875" style="2"/>
    <col min="4105" max="4105" width="12.28515625" style="2" bestFit="1" customWidth="1"/>
    <col min="4106" max="4344" width="8.85546875" style="2"/>
    <col min="4345" max="4345" width="5.5703125" style="2" bestFit="1" customWidth="1"/>
    <col min="4346" max="4346" width="14.140625" style="2" customWidth="1"/>
    <col min="4347" max="4347" width="69" style="2" customWidth="1"/>
    <col min="4348" max="4348" width="7.5703125" style="2" bestFit="1" customWidth="1"/>
    <col min="4349" max="4349" width="15.7109375" style="2" customWidth="1"/>
    <col min="4350" max="4350" width="5.5703125" style="2" bestFit="1" customWidth="1"/>
    <col min="4351" max="4351" width="85.28515625" style="2" customWidth="1"/>
    <col min="4352" max="4352" width="7.5703125" style="2" bestFit="1" customWidth="1"/>
    <col min="4353" max="4353" width="14.42578125" style="2" bestFit="1" customWidth="1"/>
    <col min="4354" max="4354" width="18.140625" style="2" customWidth="1"/>
    <col min="4355" max="4355" width="21.85546875" style="2" customWidth="1"/>
    <col min="4356" max="4356" width="15.7109375" style="2" customWidth="1"/>
    <col min="4357" max="4357" width="207.85546875" style="2" customWidth="1"/>
    <col min="4358" max="4358" width="175.140625" style="2" customWidth="1"/>
    <col min="4359" max="4359" width="16.28515625" style="2" bestFit="1" customWidth="1"/>
    <col min="4360" max="4360" width="8.85546875" style="2"/>
    <col min="4361" max="4361" width="12.28515625" style="2" bestFit="1" customWidth="1"/>
    <col min="4362" max="4600" width="8.85546875" style="2"/>
    <col min="4601" max="4601" width="5.5703125" style="2" bestFit="1" customWidth="1"/>
    <col min="4602" max="4602" width="14.140625" style="2" customWidth="1"/>
    <col min="4603" max="4603" width="69" style="2" customWidth="1"/>
    <col min="4604" max="4604" width="7.5703125" style="2" bestFit="1" customWidth="1"/>
    <col min="4605" max="4605" width="15.7109375" style="2" customWidth="1"/>
    <col min="4606" max="4606" width="5.5703125" style="2" bestFit="1" customWidth="1"/>
    <col min="4607" max="4607" width="85.28515625" style="2" customWidth="1"/>
    <col min="4608" max="4608" width="7.5703125" style="2" bestFit="1" customWidth="1"/>
    <col min="4609" max="4609" width="14.42578125" style="2" bestFit="1" customWidth="1"/>
    <col min="4610" max="4610" width="18.140625" style="2" customWidth="1"/>
    <col min="4611" max="4611" width="21.85546875" style="2" customWidth="1"/>
    <col min="4612" max="4612" width="15.7109375" style="2" customWidth="1"/>
    <col min="4613" max="4613" width="207.85546875" style="2" customWidth="1"/>
    <col min="4614" max="4614" width="175.140625" style="2" customWidth="1"/>
    <col min="4615" max="4615" width="16.28515625" style="2" bestFit="1" customWidth="1"/>
    <col min="4616" max="4616" width="8.85546875" style="2"/>
    <col min="4617" max="4617" width="12.28515625" style="2" bestFit="1" customWidth="1"/>
    <col min="4618" max="4856" width="8.85546875" style="2"/>
    <col min="4857" max="4857" width="5.5703125" style="2" bestFit="1" customWidth="1"/>
    <col min="4858" max="4858" width="14.140625" style="2" customWidth="1"/>
    <col min="4859" max="4859" width="69" style="2" customWidth="1"/>
    <col min="4860" max="4860" width="7.5703125" style="2" bestFit="1" customWidth="1"/>
    <col min="4861" max="4861" width="15.7109375" style="2" customWidth="1"/>
    <col min="4862" max="4862" width="5.5703125" style="2" bestFit="1" customWidth="1"/>
    <col min="4863" max="4863" width="85.28515625" style="2" customWidth="1"/>
    <col min="4864" max="4864" width="7.5703125" style="2" bestFit="1" customWidth="1"/>
    <col min="4865" max="4865" width="14.42578125" style="2" bestFit="1" customWidth="1"/>
    <col min="4866" max="4866" width="18.140625" style="2" customWidth="1"/>
    <col min="4867" max="4867" width="21.85546875" style="2" customWidth="1"/>
    <col min="4868" max="4868" width="15.7109375" style="2" customWidth="1"/>
    <col min="4869" max="4869" width="207.85546875" style="2" customWidth="1"/>
    <col min="4870" max="4870" width="175.140625" style="2" customWidth="1"/>
    <col min="4871" max="4871" width="16.28515625" style="2" bestFit="1" customWidth="1"/>
    <col min="4872" max="4872" width="8.85546875" style="2"/>
    <col min="4873" max="4873" width="12.28515625" style="2" bestFit="1" customWidth="1"/>
    <col min="4874" max="5112" width="8.85546875" style="2"/>
    <col min="5113" max="5113" width="5.5703125" style="2" bestFit="1" customWidth="1"/>
    <col min="5114" max="5114" width="14.140625" style="2" customWidth="1"/>
    <col min="5115" max="5115" width="69" style="2" customWidth="1"/>
    <col min="5116" max="5116" width="7.5703125" style="2" bestFit="1" customWidth="1"/>
    <col min="5117" max="5117" width="15.7109375" style="2" customWidth="1"/>
    <col min="5118" max="5118" width="5.5703125" style="2" bestFit="1" customWidth="1"/>
    <col min="5119" max="5119" width="85.28515625" style="2" customWidth="1"/>
    <col min="5120" max="5120" width="7.5703125" style="2" bestFit="1" customWidth="1"/>
    <col min="5121" max="5121" width="14.42578125" style="2" bestFit="1" customWidth="1"/>
    <col min="5122" max="5122" width="18.140625" style="2" customWidth="1"/>
    <col min="5123" max="5123" width="21.85546875" style="2" customWidth="1"/>
    <col min="5124" max="5124" width="15.7109375" style="2" customWidth="1"/>
    <col min="5125" max="5125" width="207.85546875" style="2" customWidth="1"/>
    <col min="5126" max="5126" width="175.140625" style="2" customWidth="1"/>
    <col min="5127" max="5127" width="16.28515625" style="2" bestFit="1" customWidth="1"/>
    <col min="5128" max="5128" width="8.85546875" style="2"/>
    <col min="5129" max="5129" width="12.28515625" style="2" bestFit="1" customWidth="1"/>
    <col min="5130" max="5368" width="8.85546875" style="2"/>
    <col min="5369" max="5369" width="5.5703125" style="2" bestFit="1" customWidth="1"/>
    <col min="5370" max="5370" width="14.140625" style="2" customWidth="1"/>
    <col min="5371" max="5371" width="69" style="2" customWidth="1"/>
    <col min="5372" max="5372" width="7.5703125" style="2" bestFit="1" customWidth="1"/>
    <col min="5373" max="5373" width="15.7109375" style="2" customWidth="1"/>
    <col min="5374" max="5374" width="5.5703125" style="2" bestFit="1" customWidth="1"/>
    <col min="5375" max="5375" width="85.28515625" style="2" customWidth="1"/>
    <col min="5376" max="5376" width="7.5703125" style="2" bestFit="1" customWidth="1"/>
    <col min="5377" max="5377" width="14.42578125" style="2" bestFit="1" customWidth="1"/>
    <col min="5378" max="5378" width="18.140625" style="2" customWidth="1"/>
    <col min="5379" max="5379" width="21.85546875" style="2" customWidth="1"/>
    <col min="5380" max="5380" width="15.7109375" style="2" customWidth="1"/>
    <col min="5381" max="5381" width="207.85546875" style="2" customWidth="1"/>
    <col min="5382" max="5382" width="175.140625" style="2" customWidth="1"/>
    <col min="5383" max="5383" width="16.28515625" style="2" bestFit="1" customWidth="1"/>
    <col min="5384" max="5384" width="8.85546875" style="2"/>
    <col min="5385" max="5385" width="12.28515625" style="2" bestFit="1" customWidth="1"/>
    <col min="5386" max="5624" width="8.85546875" style="2"/>
    <col min="5625" max="5625" width="5.5703125" style="2" bestFit="1" customWidth="1"/>
    <col min="5626" max="5626" width="14.140625" style="2" customWidth="1"/>
    <col min="5627" max="5627" width="69" style="2" customWidth="1"/>
    <col min="5628" max="5628" width="7.5703125" style="2" bestFit="1" customWidth="1"/>
    <col min="5629" max="5629" width="15.7109375" style="2" customWidth="1"/>
    <col min="5630" max="5630" width="5.5703125" style="2" bestFit="1" customWidth="1"/>
    <col min="5631" max="5631" width="85.28515625" style="2" customWidth="1"/>
    <col min="5632" max="5632" width="7.5703125" style="2" bestFit="1" customWidth="1"/>
    <col min="5633" max="5633" width="14.42578125" style="2" bestFit="1" customWidth="1"/>
    <col min="5634" max="5634" width="18.140625" style="2" customWidth="1"/>
    <col min="5635" max="5635" width="21.85546875" style="2" customWidth="1"/>
    <col min="5636" max="5636" width="15.7109375" style="2" customWidth="1"/>
    <col min="5637" max="5637" width="207.85546875" style="2" customWidth="1"/>
    <col min="5638" max="5638" width="175.140625" style="2" customWidth="1"/>
    <col min="5639" max="5639" width="16.28515625" style="2" bestFit="1" customWidth="1"/>
    <col min="5640" max="5640" width="8.85546875" style="2"/>
    <col min="5641" max="5641" width="12.28515625" style="2" bestFit="1" customWidth="1"/>
    <col min="5642" max="5880" width="8.85546875" style="2"/>
    <col min="5881" max="5881" width="5.5703125" style="2" bestFit="1" customWidth="1"/>
    <col min="5882" max="5882" width="14.140625" style="2" customWidth="1"/>
    <col min="5883" max="5883" width="69" style="2" customWidth="1"/>
    <col min="5884" max="5884" width="7.5703125" style="2" bestFit="1" customWidth="1"/>
    <col min="5885" max="5885" width="15.7109375" style="2" customWidth="1"/>
    <col min="5886" max="5886" width="5.5703125" style="2" bestFit="1" customWidth="1"/>
    <col min="5887" max="5887" width="85.28515625" style="2" customWidth="1"/>
    <col min="5888" max="5888" width="7.5703125" style="2" bestFit="1" customWidth="1"/>
    <col min="5889" max="5889" width="14.42578125" style="2" bestFit="1" customWidth="1"/>
    <col min="5890" max="5890" width="18.140625" style="2" customWidth="1"/>
    <col min="5891" max="5891" width="21.85546875" style="2" customWidth="1"/>
    <col min="5892" max="5892" width="15.7109375" style="2" customWidth="1"/>
    <col min="5893" max="5893" width="207.85546875" style="2" customWidth="1"/>
    <col min="5894" max="5894" width="175.140625" style="2" customWidth="1"/>
    <col min="5895" max="5895" width="16.28515625" style="2" bestFit="1" customWidth="1"/>
    <col min="5896" max="5896" width="8.85546875" style="2"/>
    <col min="5897" max="5897" width="12.28515625" style="2" bestFit="1" customWidth="1"/>
    <col min="5898" max="6136" width="8.85546875" style="2"/>
    <col min="6137" max="6137" width="5.5703125" style="2" bestFit="1" customWidth="1"/>
    <col min="6138" max="6138" width="14.140625" style="2" customWidth="1"/>
    <col min="6139" max="6139" width="69" style="2" customWidth="1"/>
    <col min="6140" max="6140" width="7.5703125" style="2" bestFit="1" customWidth="1"/>
    <col min="6141" max="6141" width="15.7109375" style="2" customWidth="1"/>
    <col min="6142" max="6142" width="5.5703125" style="2" bestFit="1" customWidth="1"/>
    <col min="6143" max="6143" width="85.28515625" style="2" customWidth="1"/>
    <col min="6144" max="6144" width="7.5703125" style="2" bestFit="1" customWidth="1"/>
    <col min="6145" max="6145" width="14.42578125" style="2" bestFit="1" customWidth="1"/>
    <col min="6146" max="6146" width="18.140625" style="2" customWidth="1"/>
    <col min="6147" max="6147" width="21.85546875" style="2" customWidth="1"/>
    <col min="6148" max="6148" width="15.7109375" style="2" customWidth="1"/>
    <col min="6149" max="6149" width="207.85546875" style="2" customWidth="1"/>
    <col min="6150" max="6150" width="175.140625" style="2" customWidth="1"/>
    <col min="6151" max="6151" width="16.28515625" style="2" bestFit="1" customWidth="1"/>
    <col min="6152" max="6152" width="8.85546875" style="2"/>
    <col min="6153" max="6153" width="12.28515625" style="2" bestFit="1" customWidth="1"/>
    <col min="6154" max="6392" width="8.85546875" style="2"/>
    <col min="6393" max="6393" width="5.5703125" style="2" bestFit="1" customWidth="1"/>
    <col min="6394" max="6394" width="14.140625" style="2" customWidth="1"/>
    <col min="6395" max="6395" width="69" style="2" customWidth="1"/>
    <col min="6396" max="6396" width="7.5703125" style="2" bestFit="1" customWidth="1"/>
    <col min="6397" max="6397" width="15.7109375" style="2" customWidth="1"/>
    <col min="6398" max="6398" width="5.5703125" style="2" bestFit="1" customWidth="1"/>
    <col min="6399" max="6399" width="85.28515625" style="2" customWidth="1"/>
    <col min="6400" max="6400" width="7.5703125" style="2" bestFit="1" customWidth="1"/>
    <col min="6401" max="6401" width="14.42578125" style="2" bestFit="1" customWidth="1"/>
    <col min="6402" max="6402" width="18.140625" style="2" customWidth="1"/>
    <col min="6403" max="6403" width="21.85546875" style="2" customWidth="1"/>
    <col min="6404" max="6404" width="15.7109375" style="2" customWidth="1"/>
    <col min="6405" max="6405" width="207.85546875" style="2" customWidth="1"/>
    <col min="6406" max="6406" width="175.140625" style="2" customWidth="1"/>
    <col min="6407" max="6407" width="16.28515625" style="2" bestFit="1" customWidth="1"/>
    <col min="6408" max="6408" width="8.85546875" style="2"/>
    <col min="6409" max="6409" width="12.28515625" style="2" bestFit="1" customWidth="1"/>
    <col min="6410" max="6648" width="8.85546875" style="2"/>
    <col min="6649" max="6649" width="5.5703125" style="2" bestFit="1" customWidth="1"/>
    <col min="6650" max="6650" width="14.140625" style="2" customWidth="1"/>
    <col min="6651" max="6651" width="69" style="2" customWidth="1"/>
    <col min="6652" max="6652" width="7.5703125" style="2" bestFit="1" customWidth="1"/>
    <col min="6653" max="6653" width="15.7109375" style="2" customWidth="1"/>
    <col min="6654" max="6654" width="5.5703125" style="2" bestFit="1" customWidth="1"/>
    <col min="6655" max="6655" width="85.28515625" style="2" customWidth="1"/>
    <col min="6656" max="6656" width="7.5703125" style="2" bestFit="1" customWidth="1"/>
    <col min="6657" max="6657" width="14.42578125" style="2" bestFit="1" customWidth="1"/>
    <col min="6658" max="6658" width="18.140625" style="2" customWidth="1"/>
    <col min="6659" max="6659" width="21.85546875" style="2" customWidth="1"/>
    <col min="6660" max="6660" width="15.7109375" style="2" customWidth="1"/>
    <col min="6661" max="6661" width="207.85546875" style="2" customWidth="1"/>
    <col min="6662" max="6662" width="175.140625" style="2" customWidth="1"/>
    <col min="6663" max="6663" width="16.28515625" style="2" bestFit="1" customWidth="1"/>
    <col min="6664" max="6664" width="8.85546875" style="2"/>
    <col min="6665" max="6665" width="12.28515625" style="2" bestFit="1" customWidth="1"/>
    <col min="6666" max="6904" width="8.85546875" style="2"/>
    <col min="6905" max="6905" width="5.5703125" style="2" bestFit="1" customWidth="1"/>
    <col min="6906" max="6906" width="14.140625" style="2" customWidth="1"/>
    <col min="6907" max="6907" width="69" style="2" customWidth="1"/>
    <col min="6908" max="6908" width="7.5703125" style="2" bestFit="1" customWidth="1"/>
    <col min="6909" max="6909" width="15.7109375" style="2" customWidth="1"/>
    <col min="6910" max="6910" width="5.5703125" style="2" bestFit="1" customWidth="1"/>
    <col min="6911" max="6911" width="85.28515625" style="2" customWidth="1"/>
    <col min="6912" max="6912" width="7.5703125" style="2" bestFit="1" customWidth="1"/>
    <col min="6913" max="6913" width="14.42578125" style="2" bestFit="1" customWidth="1"/>
    <col min="6914" max="6914" width="18.140625" style="2" customWidth="1"/>
    <col min="6915" max="6915" width="21.85546875" style="2" customWidth="1"/>
    <col min="6916" max="6916" width="15.7109375" style="2" customWidth="1"/>
    <col min="6917" max="6917" width="207.85546875" style="2" customWidth="1"/>
    <col min="6918" max="6918" width="175.140625" style="2" customWidth="1"/>
    <col min="6919" max="6919" width="16.28515625" style="2" bestFit="1" customWidth="1"/>
    <col min="6920" max="6920" width="8.85546875" style="2"/>
    <col min="6921" max="6921" width="12.28515625" style="2" bestFit="1" customWidth="1"/>
    <col min="6922" max="7160" width="8.85546875" style="2"/>
    <col min="7161" max="7161" width="5.5703125" style="2" bestFit="1" customWidth="1"/>
    <col min="7162" max="7162" width="14.140625" style="2" customWidth="1"/>
    <col min="7163" max="7163" width="69" style="2" customWidth="1"/>
    <col min="7164" max="7164" width="7.5703125" style="2" bestFit="1" customWidth="1"/>
    <col min="7165" max="7165" width="15.7109375" style="2" customWidth="1"/>
    <col min="7166" max="7166" width="5.5703125" style="2" bestFit="1" customWidth="1"/>
    <col min="7167" max="7167" width="85.28515625" style="2" customWidth="1"/>
    <col min="7168" max="7168" width="7.5703125" style="2" bestFit="1" customWidth="1"/>
    <col min="7169" max="7169" width="14.42578125" style="2" bestFit="1" customWidth="1"/>
    <col min="7170" max="7170" width="18.140625" style="2" customWidth="1"/>
    <col min="7171" max="7171" width="21.85546875" style="2" customWidth="1"/>
    <col min="7172" max="7172" width="15.7109375" style="2" customWidth="1"/>
    <col min="7173" max="7173" width="207.85546875" style="2" customWidth="1"/>
    <col min="7174" max="7174" width="175.140625" style="2" customWidth="1"/>
    <col min="7175" max="7175" width="16.28515625" style="2" bestFit="1" customWidth="1"/>
    <col min="7176" max="7176" width="8.85546875" style="2"/>
    <col min="7177" max="7177" width="12.28515625" style="2" bestFit="1" customWidth="1"/>
    <col min="7178" max="7416" width="8.85546875" style="2"/>
    <col min="7417" max="7417" width="5.5703125" style="2" bestFit="1" customWidth="1"/>
    <col min="7418" max="7418" width="14.140625" style="2" customWidth="1"/>
    <col min="7419" max="7419" width="69" style="2" customWidth="1"/>
    <col min="7420" max="7420" width="7.5703125" style="2" bestFit="1" customWidth="1"/>
    <col min="7421" max="7421" width="15.7109375" style="2" customWidth="1"/>
    <col min="7422" max="7422" width="5.5703125" style="2" bestFit="1" customWidth="1"/>
    <col min="7423" max="7423" width="85.28515625" style="2" customWidth="1"/>
    <col min="7424" max="7424" width="7.5703125" style="2" bestFit="1" customWidth="1"/>
    <col min="7425" max="7425" width="14.42578125" style="2" bestFit="1" customWidth="1"/>
    <col min="7426" max="7426" width="18.140625" style="2" customWidth="1"/>
    <col min="7427" max="7427" width="21.85546875" style="2" customWidth="1"/>
    <col min="7428" max="7428" width="15.7109375" style="2" customWidth="1"/>
    <col min="7429" max="7429" width="207.85546875" style="2" customWidth="1"/>
    <col min="7430" max="7430" width="175.140625" style="2" customWidth="1"/>
    <col min="7431" max="7431" width="16.28515625" style="2" bestFit="1" customWidth="1"/>
    <col min="7432" max="7432" width="8.85546875" style="2"/>
    <col min="7433" max="7433" width="12.28515625" style="2" bestFit="1" customWidth="1"/>
    <col min="7434" max="7672" width="8.85546875" style="2"/>
    <col min="7673" max="7673" width="5.5703125" style="2" bestFit="1" customWidth="1"/>
    <col min="7674" max="7674" width="14.140625" style="2" customWidth="1"/>
    <col min="7675" max="7675" width="69" style="2" customWidth="1"/>
    <col min="7676" max="7676" width="7.5703125" style="2" bestFit="1" customWidth="1"/>
    <col min="7677" max="7677" width="15.7109375" style="2" customWidth="1"/>
    <col min="7678" max="7678" width="5.5703125" style="2" bestFit="1" customWidth="1"/>
    <col min="7679" max="7679" width="85.28515625" style="2" customWidth="1"/>
    <col min="7680" max="7680" width="7.5703125" style="2" bestFit="1" customWidth="1"/>
    <col min="7681" max="7681" width="14.42578125" style="2" bestFit="1" customWidth="1"/>
    <col min="7682" max="7682" width="18.140625" style="2" customWidth="1"/>
    <col min="7683" max="7683" width="21.85546875" style="2" customWidth="1"/>
    <col min="7684" max="7684" width="15.7109375" style="2" customWidth="1"/>
    <col min="7685" max="7685" width="207.85546875" style="2" customWidth="1"/>
    <col min="7686" max="7686" width="175.140625" style="2" customWidth="1"/>
    <col min="7687" max="7687" width="16.28515625" style="2" bestFit="1" customWidth="1"/>
    <col min="7688" max="7688" width="8.85546875" style="2"/>
    <col min="7689" max="7689" width="12.28515625" style="2" bestFit="1" customWidth="1"/>
    <col min="7690" max="7928" width="8.85546875" style="2"/>
    <col min="7929" max="7929" width="5.5703125" style="2" bestFit="1" customWidth="1"/>
    <col min="7930" max="7930" width="14.140625" style="2" customWidth="1"/>
    <col min="7931" max="7931" width="69" style="2" customWidth="1"/>
    <col min="7932" max="7932" width="7.5703125" style="2" bestFit="1" customWidth="1"/>
    <col min="7933" max="7933" width="15.7109375" style="2" customWidth="1"/>
    <col min="7934" max="7934" width="5.5703125" style="2" bestFit="1" customWidth="1"/>
    <col min="7935" max="7935" width="85.28515625" style="2" customWidth="1"/>
    <col min="7936" max="7936" width="7.5703125" style="2" bestFit="1" customWidth="1"/>
    <col min="7937" max="7937" width="14.42578125" style="2" bestFit="1" customWidth="1"/>
    <col min="7938" max="7938" width="18.140625" style="2" customWidth="1"/>
    <col min="7939" max="7939" width="21.85546875" style="2" customWidth="1"/>
    <col min="7940" max="7940" width="15.7109375" style="2" customWidth="1"/>
    <col min="7941" max="7941" width="207.85546875" style="2" customWidth="1"/>
    <col min="7942" max="7942" width="175.140625" style="2" customWidth="1"/>
    <col min="7943" max="7943" width="16.28515625" style="2" bestFit="1" customWidth="1"/>
    <col min="7944" max="7944" width="8.85546875" style="2"/>
    <col min="7945" max="7945" width="12.28515625" style="2" bestFit="1" customWidth="1"/>
    <col min="7946" max="8184" width="8.85546875" style="2"/>
    <col min="8185" max="8185" width="5.5703125" style="2" bestFit="1" customWidth="1"/>
    <col min="8186" max="8186" width="14.140625" style="2" customWidth="1"/>
    <col min="8187" max="8187" width="69" style="2" customWidth="1"/>
    <col min="8188" max="8188" width="7.5703125" style="2" bestFit="1" customWidth="1"/>
    <col min="8189" max="8189" width="15.7109375" style="2" customWidth="1"/>
    <col min="8190" max="8190" width="5.5703125" style="2" bestFit="1" customWidth="1"/>
    <col min="8191" max="8191" width="85.28515625" style="2" customWidth="1"/>
    <col min="8192" max="8192" width="7.5703125" style="2" bestFit="1" customWidth="1"/>
    <col min="8193" max="8193" width="14.42578125" style="2" bestFit="1" customWidth="1"/>
    <col min="8194" max="8194" width="18.140625" style="2" customWidth="1"/>
    <col min="8195" max="8195" width="21.85546875" style="2" customWidth="1"/>
    <col min="8196" max="8196" width="15.7109375" style="2" customWidth="1"/>
    <col min="8197" max="8197" width="207.85546875" style="2" customWidth="1"/>
    <col min="8198" max="8198" width="175.140625" style="2" customWidth="1"/>
    <col min="8199" max="8199" width="16.28515625" style="2" bestFit="1" customWidth="1"/>
    <col min="8200" max="8200" width="8.85546875" style="2"/>
    <col min="8201" max="8201" width="12.28515625" style="2" bestFit="1" customWidth="1"/>
    <col min="8202" max="8440" width="8.85546875" style="2"/>
    <col min="8441" max="8441" width="5.5703125" style="2" bestFit="1" customWidth="1"/>
    <col min="8442" max="8442" width="14.140625" style="2" customWidth="1"/>
    <col min="8443" max="8443" width="69" style="2" customWidth="1"/>
    <col min="8444" max="8444" width="7.5703125" style="2" bestFit="1" customWidth="1"/>
    <col min="8445" max="8445" width="15.7109375" style="2" customWidth="1"/>
    <col min="8446" max="8446" width="5.5703125" style="2" bestFit="1" customWidth="1"/>
    <col min="8447" max="8447" width="85.28515625" style="2" customWidth="1"/>
    <col min="8448" max="8448" width="7.5703125" style="2" bestFit="1" customWidth="1"/>
    <col min="8449" max="8449" width="14.42578125" style="2" bestFit="1" customWidth="1"/>
    <col min="8450" max="8450" width="18.140625" style="2" customWidth="1"/>
    <col min="8451" max="8451" width="21.85546875" style="2" customWidth="1"/>
    <col min="8452" max="8452" width="15.7109375" style="2" customWidth="1"/>
    <col min="8453" max="8453" width="207.85546875" style="2" customWidth="1"/>
    <col min="8454" max="8454" width="175.140625" style="2" customWidth="1"/>
    <col min="8455" max="8455" width="16.28515625" style="2" bestFit="1" customWidth="1"/>
    <col min="8456" max="8456" width="8.85546875" style="2"/>
    <col min="8457" max="8457" width="12.28515625" style="2" bestFit="1" customWidth="1"/>
    <col min="8458" max="8696" width="8.85546875" style="2"/>
    <col min="8697" max="8697" width="5.5703125" style="2" bestFit="1" customWidth="1"/>
    <col min="8698" max="8698" width="14.140625" style="2" customWidth="1"/>
    <col min="8699" max="8699" width="69" style="2" customWidth="1"/>
    <col min="8700" max="8700" width="7.5703125" style="2" bestFit="1" customWidth="1"/>
    <col min="8701" max="8701" width="15.7109375" style="2" customWidth="1"/>
    <col min="8702" max="8702" width="5.5703125" style="2" bestFit="1" customWidth="1"/>
    <col min="8703" max="8703" width="85.28515625" style="2" customWidth="1"/>
    <col min="8704" max="8704" width="7.5703125" style="2" bestFit="1" customWidth="1"/>
    <col min="8705" max="8705" width="14.42578125" style="2" bestFit="1" customWidth="1"/>
    <col min="8706" max="8706" width="18.140625" style="2" customWidth="1"/>
    <col min="8707" max="8707" width="21.85546875" style="2" customWidth="1"/>
    <col min="8708" max="8708" width="15.7109375" style="2" customWidth="1"/>
    <col min="8709" max="8709" width="207.85546875" style="2" customWidth="1"/>
    <col min="8710" max="8710" width="175.140625" style="2" customWidth="1"/>
    <col min="8711" max="8711" width="16.28515625" style="2" bestFit="1" customWidth="1"/>
    <col min="8712" max="8712" width="8.85546875" style="2"/>
    <col min="8713" max="8713" width="12.28515625" style="2" bestFit="1" customWidth="1"/>
    <col min="8714" max="8952" width="8.85546875" style="2"/>
    <col min="8953" max="8953" width="5.5703125" style="2" bestFit="1" customWidth="1"/>
    <col min="8954" max="8954" width="14.140625" style="2" customWidth="1"/>
    <col min="8955" max="8955" width="69" style="2" customWidth="1"/>
    <col min="8956" max="8956" width="7.5703125" style="2" bestFit="1" customWidth="1"/>
    <col min="8957" max="8957" width="15.7109375" style="2" customWidth="1"/>
    <col min="8958" max="8958" width="5.5703125" style="2" bestFit="1" customWidth="1"/>
    <col min="8959" max="8959" width="85.28515625" style="2" customWidth="1"/>
    <col min="8960" max="8960" width="7.5703125" style="2" bestFit="1" customWidth="1"/>
    <col min="8961" max="8961" width="14.42578125" style="2" bestFit="1" customWidth="1"/>
    <col min="8962" max="8962" width="18.140625" style="2" customWidth="1"/>
    <col min="8963" max="8963" width="21.85546875" style="2" customWidth="1"/>
    <col min="8964" max="8964" width="15.7109375" style="2" customWidth="1"/>
    <col min="8965" max="8965" width="207.85546875" style="2" customWidth="1"/>
    <col min="8966" max="8966" width="175.140625" style="2" customWidth="1"/>
    <col min="8967" max="8967" width="16.28515625" style="2" bestFit="1" customWidth="1"/>
    <col min="8968" max="8968" width="8.85546875" style="2"/>
    <col min="8969" max="8969" width="12.28515625" style="2" bestFit="1" customWidth="1"/>
    <col min="8970" max="9208" width="8.85546875" style="2"/>
    <col min="9209" max="9209" width="5.5703125" style="2" bestFit="1" customWidth="1"/>
    <col min="9210" max="9210" width="14.140625" style="2" customWidth="1"/>
    <col min="9211" max="9211" width="69" style="2" customWidth="1"/>
    <col min="9212" max="9212" width="7.5703125" style="2" bestFit="1" customWidth="1"/>
    <col min="9213" max="9213" width="15.7109375" style="2" customWidth="1"/>
    <col min="9214" max="9214" width="5.5703125" style="2" bestFit="1" customWidth="1"/>
    <col min="9215" max="9215" width="85.28515625" style="2" customWidth="1"/>
    <col min="9216" max="9216" width="7.5703125" style="2" bestFit="1" customWidth="1"/>
    <col min="9217" max="9217" width="14.42578125" style="2" bestFit="1" customWidth="1"/>
    <col min="9218" max="9218" width="18.140625" style="2" customWidth="1"/>
    <col min="9219" max="9219" width="21.85546875" style="2" customWidth="1"/>
    <col min="9220" max="9220" width="15.7109375" style="2" customWidth="1"/>
    <col min="9221" max="9221" width="207.85546875" style="2" customWidth="1"/>
    <col min="9222" max="9222" width="175.140625" style="2" customWidth="1"/>
    <col min="9223" max="9223" width="16.28515625" style="2" bestFit="1" customWidth="1"/>
    <col min="9224" max="9224" width="8.85546875" style="2"/>
    <col min="9225" max="9225" width="12.28515625" style="2" bestFit="1" customWidth="1"/>
    <col min="9226" max="9464" width="8.85546875" style="2"/>
    <col min="9465" max="9465" width="5.5703125" style="2" bestFit="1" customWidth="1"/>
    <col min="9466" max="9466" width="14.140625" style="2" customWidth="1"/>
    <col min="9467" max="9467" width="69" style="2" customWidth="1"/>
    <col min="9468" max="9468" width="7.5703125" style="2" bestFit="1" customWidth="1"/>
    <col min="9469" max="9469" width="15.7109375" style="2" customWidth="1"/>
    <col min="9470" max="9470" width="5.5703125" style="2" bestFit="1" customWidth="1"/>
    <col min="9471" max="9471" width="85.28515625" style="2" customWidth="1"/>
    <col min="9472" max="9472" width="7.5703125" style="2" bestFit="1" customWidth="1"/>
    <col min="9473" max="9473" width="14.42578125" style="2" bestFit="1" customWidth="1"/>
    <col min="9474" max="9474" width="18.140625" style="2" customWidth="1"/>
    <col min="9475" max="9475" width="21.85546875" style="2" customWidth="1"/>
    <col min="9476" max="9476" width="15.7109375" style="2" customWidth="1"/>
    <col min="9477" max="9477" width="207.85546875" style="2" customWidth="1"/>
    <col min="9478" max="9478" width="175.140625" style="2" customWidth="1"/>
    <col min="9479" max="9479" width="16.28515625" style="2" bestFit="1" customWidth="1"/>
    <col min="9480" max="9480" width="8.85546875" style="2"/>
    <col min="9481" max="9481" width="12.28515625" style="2" bestFit="1" customWidth="1"/>
    <col min="9482" max="9720" width="8.85546875" style="2"/>
    <col min="9721" max="9721" width="5.5703125" style="2" bestFit="1" customWidth="1"/>
    <col min="9722" max="9722" width="14.140625" style="2" customWidth="1"/>
    <col min="9723" max="9723" width="69" style="2" customWidth="1"/>
    <col min="9724" max="9724" width="7.5703125" style="2" bestFit="1" customWidth="1"/>
    <col min="9725" max="9725" width="15.7109375" style="2" customWidth="1"/>
    <col min="9726" max="9726" width="5.5703125" style="2" bestFit="1" customWidth="1"/>
    <col min="9727" max="9727" width="85.28515625" style="2" customWidth="1"/>
    <col min="9728" max="9728" width="7.5703125" style="2" bestFit="1" customWidth="1"/>
    <col min="9729" max="9729" width="14.42578125" style="2" bestFit="1" customWidth="1"/>
    <col min="9730" max="9730" width="18.140625" style="2" customWidth="1"/>
    <col min="9731" max="9731" width="21.85546875" style="2" customWidth="1"/>
    <col min="9732" max="9732" width="15.7109375" style="2" customWidth="1"/>
    <col min="9733" max="9733" width="207.85546875" style="2" customWidth="1"/>
    <col min="9734" max="9734" width="175.140625" style="2" customWidth="1"/>
    <col min="9735" max="9735" width="16.28515625" style="2" bestFit="1" customWidth="1"/>
    <col min="9736" max="9736" width="8.85546875" style="2"/>
    <col min="9737" max="9737" width="12.28515625" style="2" bestFit="1" customWidth="1"/>
    <col min="9738" max="9976" width="8.85546875" style="2"/>
    <col min="9977" max="9977" width="5.5703125" style="2" bestFit="1" customWidth="1"/>
    <col min="9978" max="9978" width="14.140625" style="2" customWidth="1"/>
    <col min="9979" max="9979" width="69" style="2" customWidth="1"/>
    <col min="9980" max="9980" width="7.5703125" style="2" bestFit="1" customWidth="1"/>
    <col min="9981" max="9981" width="15.7109375" style="2" customWidth="1"/>
    <col min="9982" max="9982" width="5.5703125" style="2" bestFit="1" customWidth="1"/>
    <col min="9983" max="9983" width="85.28515625" style="2" customWidth="1"/>
    <col min="9984" max="9984" width="7.5703125" style="2" bestFit="1" customWidth="1"/>
    <col min="9985" max="9985" width="14.42578125" style="2" bestFit="1" customWidth="1"/>
    <col min="9986" max="9986" width="18.140625" style="2" customWidth="1"/>
    <col min="9987" max="9987" width="21.85546875" style="2" customWidth="1"/>
    <col min="9988" max="9988" width="15.7109375" style="2" customWidth="1"/>
    <col min="9989" max="9989" width="207.85546875" style="2" customWidth="1"/>
    <col min="9990" max="9990" width="175.140625" style="2" customWidth="1"/>
    <col min="9991" max="9991" width="16.28515625" style="2" bestFit="1" customWidth="1"/>
    <col min="9992" max="9992" width="8.85546875" style="2"/>
    <col min="9993" max="9993" width="12.28515625" style="2" bestFit="1" customWidth="1"/>
    <col min="9994" max="10232" width="8.85546875" style="2"/>
    <col min="10233" max="10233" width="5.5703125" style="2" bestFit="1" customWidth="1"/>
    <col min="10234" max="10234" width="14.140625" style="2" customWidth="1"/>
    <col min="10235" max="10235" width="69" style="2" customWidth="1"/>
    <col min="10236" max="10236" width="7.5703125" style="2" bestFit="1" customWidth="1"/>
    <col min="10237" max="10237" width="15.7109375" style="2" customWidth="1"/>
    <col min="10238" max="10238" width="5.5703125" style="2" bestFit="1" customWidth="1"/>
    <col min="10239" max="10239" width="85.28515625" style="2" customWidth="1"/>
    <col min="10240" max="10240" width="7.5703125" style="2" bestFit="1" customWidth="1"/>
    <col min="10241" max="10241" width="14.42578125" style="2" bestFit="1" customWidth="1"/>
    <col min="10242" max="10242" width="18.140625" style="2" customWidth="1"/>
    <col min="10243" max="10243" width="21.85546875" style="2" customWidth="1"/>
    <col min="10244" max="10244" width="15.7109375" style="2" customWidth="1"/>
    <col min="10245" max="10245" width="207.85546875" style="2" customWidth="1"/>
    <col min="10246" max="10246" width="175.140625" style="2" customWidth="1"/>
    <col min="10247" max="10247" width="16.28515625" style="2" bestFit="1" customWidth="1"/>
    <col min="10248" max="10248" width="8.85546875" style="2"/>
    <col min="10249" max="10249" width="12.28515625" style="2" bestFit="1" customWidth="1"/>
    <col min="10250" max="10488" width="8.85546875" style="2"/>
    <col min="10489" max="10489" width="5.5703125" style="2" bestFit="1" customWidth="1"/>
    <col min="10490" max="10490" width="14.140625" style="2" customWidth="1"/>
    <col min="10491" max="10491" width="69" style="2" customWidth="1"/>
    <col min="10492" max="10492" width="7.5703125" style="2" bestFit="1" customWidth="1"/>
    <col min="10493" max="10493" width="15.7109375" style="2" customWidth="1"/>
    <col min="10494" max="10494" width="5.5703125" style="2" bestFit="1" customWidth="1"/>
    <col min="10495" max="10495" width="85.28515625" style="2" customWidth="1"/>
    <col min="10496" max="10496" width="7.5703125" style="2" bestFit="1" customWidth="1"/>
    <col min="10497" max="10497" width="14.42578125" style="2" bestFit="1" customWidth="1"/>
    <col min="10498" max="10498" width="18.140625" style="2" customWidth="1"/>
    <col min="10499" max="10499" width="21.85546875" style="2" customWidth="1"/>
    <col min="10500" max="10500" width="15.7109375" style="2" customWidth="1"/>
    <col min="10501" max="10501" width="207.85546875" style="2" customWidth="1"/>
    <col min="10502" max="10502" width="175.140625" style="2" customWidth="1"/>
    <col min="10503" max="10503" width="16.28515625" style="2" bestFit="1" customWidth="1"/>
    <col min="10504" max="10504" width="8.85546875" style="2"/>
    <col min="10505" max="10505" width="12.28515625" style="2" bestFit="1" customWidth="1"/>
    <col min="10506" max="10744" width="8.85546875" style="2"/>
    <col min="10745" max="10745" width="5.5703125" style="2" bestFit="1" customWidth="1"/>
    <col min="10746" max="10746" width="14.140625" style="2" customWidth="1"/>
    <col min="10747" max="10747" width="69" style="2" customWidth="1"/>
    <col min="10748" max="10748" width="7.5703125" style="2" bestFit="1" customWidth="1"/>
    <col min="10749" max="10749" width="15.7109375" style="2" customWidth="1"/>
    <col min="10750" max="10750" width="5.5703125" style="2" bestFit="1" customWidth="1"/>
    <col min="10751" max="10751" width="85.28515625" style="2" customWidth="1"/>
    <col min="10752" max="10752" width="7.5703125" style="2" bestFit="1" customWidth="1"/>
    <col min="10753" max="10753" width="14.42578125" style="2" bestFit="1" customWidth="1"/>
    <col min="10754" max="10754" width="18.140625" style="2" customWidth="1"/>
    <col min="10755" max="10755" width="21.85546875" style="2" customWidth="1"/>
    <col min="10756" max="10756" width="15.7109375" style="2" customWidth="1"/>
    <col min="10757" max="10757" width="207.85546875" style="2" customWidth="1"/>
    <col min="10758" max="10758" width="175.140625" style="2" customWidth="1"/>
    <col min="10759" max="10759" width="16.28515625" style="2" bestFit="1" customWidth="1"/>
    <col min="10760" max="10760" width="8.85546875" style="2"/>
    <col min="10761" max="10761" width="12.28515625" style="2" bestFit="1" customWidth="1"/>
    <col min="10762" max="11000" width="8.85546875" style="2"/>
    <col min="11001" max="11001" width="5.5703125" style="2" bestFit="1" customWidth="1"/>
    <col min="11002" max="11002" width="14.140625" style="2" customWidth="1"/>
    <col min="11003" max="11003" width="69" style="2" customWidth="1"/>
    <col min="11004" max="11004" width="7.5703125" style="2" bestFit="1" customWidth="1"/>
    <col min="11005" max="11005" width="15.7109375" style="2" customWidth="1"/>
    <col min="11006" max="11006" width="5.5703125" style="2" bestFit="1" customWidth="1"/>
    <col min="11007" max="11007" width="85.28515625" style="2" customWidth="1"/>
    <col min="11008" max="11008" width="7.5703125" style="2" bestFit="1" customWidth="1"/>
    <col min="11009" max="11009" width="14.42578125" style="2" bestFit="1" customWidth="1"/>
    <col min="11010" max="11010" width="18.140625" style="2" customWidth="1"/>
    <col min="11011" max="11011" width="21.85546875" style="2" customWidth="1"/>
    <col min="11012" max="11012" width="15.7109375" style="2" customWidth="1"/>
    <col min="11013" max="11013" width="207.85546875" style="2" customWidth="1"/>
    <col min="11014" max="11014" width="175.140625" style="2" customWidth="1"/>
    <col min="11015" max="11015" width="16.28515625" style="2" bestFit="1" customWidth="1"/>
    <col min="11016" max="11016" width="8.85546875" style="2"/>
    <col min="11017" max="11017" width="12.28515625" style="2" bestFit="1" customWidth="1"/>
    <col min="11018" max="11256" width="8.85546875" style="2"/>
    <col min="11257" max="11257" width="5.5703125" style="2" bestFit="1" customWidth="1"/>
    <col min="11258" max="11258" width="14.140625" style="2" customWidth="1"/>
    <col min="11259" max="11259" width="69" style="2" customWidth="1"/>
    <col min="11260" max="11260" width="7.5703125" style="2" bestFit="1" customWidth="1"/>
    <col min="11261" max="11261" width="15.7109375" style="2" customWidth="1"/>
    <col min="11262" max="11262" width="5.5703125" style="2" bestFit="1" customWidth="1"/>
    <col min="11263" max="11263" width="85.28515625" style="2" customWidth="1"/>
    <col min="11264" max="11264" width="7.5703125" style="2" bestFit="1" customWidth="1"/>
    <col min="11265" max="11265" width="14.42578125" style="2" bestFit="1" customWidth="1"/>
    <col min="11266" max="11266" width="18.140625" style="2" customWidth="1"/>
    <col min="11267" max="11267" width="21.85546875" style="2" customWidth="1"/>
    <col min="11268" max="11268" width="15.7109375" style="2" customWidth="1"/>
    <col min="11269" max="11269" width="207.85546875" style="2" customWidth="1"/>
    <col min="11270" max="11270" width="175.140625" style="2" customWidth="1"/>
    <col min="11271" max="11271" width="16.28515625" style="2" bestFit="1" customWidth="1"/>
    <col min="11272" max="11272" width="8.85546875" style="2"/>
    <col min="11273" max="11273" width="12.28515625" style="2" bestFit="1" customWidth="1"/>
    <col min="11274" max="11512" width="8.85546875" style="2"/>
    <col min="11513" max="11513" width="5.5703125" style="2" bestFit="1" customWidth="1"/>
    <col min="11514" max="11514" width="14.140625" style="2" customWidth="1"/>
    <col min="11515" max="11515" width="69" style="2" customWidth="1"/>
    <col min="11516" max="11516" width="7.5703125" style="2" bestFit="1" customWidth="1"/>
    <col min="11517" max="11517" width="15.7109375" style="2" customWidth="1"/>
    <col min="11518" max="11518" width="5.5703125" style="2" bestFit="1" customWidth="1"/>
    <col min="11519" max="11519" width="85.28515625" style="2" customWidth="1"/>
    <col min="11520" max="11520" width="7.5703125" style="2" bestFit="1" customWidth="1"/>
    <col min="11521" max="11521" width="14.42578125" style="2" bestFit="1" customWidth="1"/>
    <col min="11522" max="11522" width="18.140625" style="2" customWidth="1"/>
    <col min="11523" max="11523" width="21.85546875" style="2" customWidth="1"/>
    <col min="11524" max="11524" width="15.7109375" style="2" customWidth="1"/>
    <col min="11525" max="11525" width="207.85546875" style="2" customWidth="1"/>
    <col min="11526" max="11526" width="175.140625" style="2" customWidth="1"/>
    <col min="11527" max="11527" width="16.28515625" style="2" bestFit="1" customWidth="1"/>
    <col min="11528" max="11528" width="8.85546875" style="2"/>
    <col min="11529" max="11529" width="12.28515625" style="2" bestFit="1" customWidth="1"/>
    <col min="11530" max="11768" width="8.85546875" style="2"/>
    <col min="11769" max="11769" width="5.5703125" style="2" bestFit="1" customWidth="1"/>
    <col min="11770" max="11770" width="14.140625" style="2" customWidth="1"/>
    <col min="11771" max="11771" width="69" style="2" customWidth="1"/>
    <col min="11772" max="11772" width="7.5703125" style="2" bestFit="1" customWidth="1"/>
    <col min="11773" max="11773" width="15.7109375" style="2" customWidth="1"/>
    <col min="11774" max="11774" width="5.5703125" style="2" bestFit="1" customWidth="1"/>
    <col min="11775" max="11775" width="85.28515625" style="2" customWidth="1"/>
    <col min="11776" max="11776" width="7.5703125" style="2" bestFit="1" customWidth="1"/>
    <col min="11777" max="11777" width="14.42578125" style="2" bestFit="1" customWidth="1"/>
    <col min="11778" max="11778" width="18.140625" style="2" customWidth="1"/>
    <col min="11779" max="11779" width="21.85546875" style="2" customWidth="1"/>
    <col min="11780" max="11780" width="15.7109375" style="2" customWidth="1"/>
    <col min="11781" max="11781" width="207.85546875" style="2" customWidth="1"/>
    <col min="11782" max="11782" width="175.140625" style="2" customWidth="1"/>
    <col min="11783" max="11783" width="16.28515625" style="2" bestFit="1" customWidth="1"/>
    <col min="11784" max="11784" width="8.85546875" style="2"/>
    <col min="11785" max="11785" width="12.28515625" style="2" bestFit="1" customWidth="1"/>
    <col min="11786" max="12024" width="8.85546875" style="2"/>
    <col min="12025" max="12025" width="5.5703125" style="2" bestFit="1" customWidth="1"/>
    <col min="12026" max="12026" width="14.140625" style="2" customWidth="1"/>
    <col min="12027" max="12027" width="69" style="2" customWidth="1"/>
    <col min="12028" max="12028" width="7.5703125" style="2" bestFit="1" customWidth="1"/>
    <col min="12029" max="12029" width="15.7109375" style="2" customWidth="1"/>
    <col min="12030" max="12030" width="5.5703125" style="2" bestFit="1" customWidth="1"/>
    <col min="12031" max="12031" width="85.28515625" style="2" customWidth="1"/>
    <col min="12032" max="12032" width="7.5703125" style="2" bestFit="1" customWidth="1"/>
    <col min="12033" max="12033" width="14.42578125" style="2" bestFit="1" customWidth="1"/>
    <col min="12034" max="12034" width="18.140625" style="2" customWidth="1"/>
    <col min="12035" max="12035" width="21.85546875" style="2" customWidth="1"/>
    <col min="12036" max="12036" width="15.7109375" style="2" customWidth="1"/>
    <col min="12037" max="12037" width="207.85546875" style="2" customWidth="1"/>
    <col min="12038" max="12038" width="175.140625" style="2" customWidth="1"/>
    <col min="12039" max="12039" width="16.28515625" style="2" bestFit="1" customWidth="1"/>
    <col min="12040" max="12040" width="8.85546875" style="2"/>
    <col min="12041" max="12041" width="12.28515625" style="2" bestFit="1" customWidth="1"/>
    <col min="12042" max="12280" width="8.85546875" style="2"/>
    <col min="12281" max="12281" width="5.5703125" style="2" bestFit="1" customWidth="1"/>
    <col min="12282" max="12282" width="14.140625" style="2" customWidth="1"/>
    <col min="12283" max="12283" width="69" style="2" customWidth="1"/>
    <col min="12284" max="12284" width="7.5703125" style="2" bestFit="1" customWidth="1"/>
    <col min="12285" max="12285" width="15.7109375" style="2" customWidth="1"/>
    <col min="12286" max="12286" width="5.5703125" style="2" bestFit="1" customWidth="1"/>
    <col min="12287" max="12287" width="85.28515625" style="2" customWidth="1"/>
    <col min="12288" max="12288" width="7.5703125" style="2" bestFit="1" customWidth="1"/>
    <col min="12289" max="12289" width="14.42578125" style="2" bestFit="1" customWidth="1"/>
    <col min="12290" max="12290" width="18.140625" style="2" customWidth="1"/>
    <col min="12291" max="12291" width="21.85546875" style="2" customWidth="1"/>
    <col min="12292" max="12292" width="15.7109375" style="2" customWidth="1"/>
    <col min="12293" max="12293" width="207.85546875" style="2" customWidth="1"/>
    <col min="12294" max="12294" width="175.140625" style="2" customWidth="1"/>
    <col min="12295" max="12295" width="16.28515625" style="2" bestFit="1" customWidth="1"/>
    <col min="12296" max="12296" width="8.85546875" style="2"/>
    <col min="12297" max="12297" width="12.28515625" style="2" bestFit="1" customWidth="1"/>
    <col min="12298" max="12536" width="8.85546875" style="2"/>
    <col min="12537" max="12537" width="5.5703125" style="2" bestFit="1" customWidth="1"/>
    <col min="12538" max="12538" width="14.140625" style="2" customWidth="1"/>
    <col min="12539" max="12539" width="69" style="2" customWidth="1"/>
    <col min="12540" max="12540" width="7.5703125" style="2" bestFit="1" customWidth="1"/>
    <col min="12541" max="12541" width="15.7109375" style="2" customWidth="1"/>
    <col min="12542" max="12542" width="5.5703125" style="2" bestFit="1" customWidth="1"/>
    <col min="12543" max="12543" width="85.28515625" style="2" customWidth="1"/>
    <col min="12544" max="12544" width="7.5703125" style="2" bestFit="1" customWidth="1"/>
    <col min="12545" max="12545" width="14.42578125" style="2" bestFit="1" customWidth="1"/>
    <col min="12546" max="12546" width="18.140625" style="2" customWidth="1"/>
    <col min="12547" max="12547" width="21.85546875" style="2" customWidth="1"/>
    <col min="12548" max="12548" width="15.7109375" style="2" customWidth="1"/>
    <col min="12549" max="12549" width="207.85546875" style="2" customWidth="1"/>
    <col min="12550" max="12550" width="175.140625" style="2" customWidth="1"/>
    <col min="12551" max="12551" width="16.28515625" style="2" bestFit="1" customWidth="1"/>
    <col min="12552" max="12552" width="8.85546875" style="2"/>
    <col min="12553" max="12553" width="12.28515625" style="2" bestFit="1" customWidth="1"/>
    <col min="12554" max="12792" width="8.85546875" style="2"/>
    <col min="12793" max="12793" width="5.5703125" style="2" bestFit="1" customWidth="1"/>
    <col min="12794" max="12794" width="14.140625" style="2" customWidth="1"/>
    <col min="12795" max="12795" width="69" style="2" customWidth="1"/>
    <col min="12796" max="12796" width="7.5703125" style="2" bestFit="1" customWidth="1"/>
    <col min="12797" max="12797" width="15.7109375" style="2" customWidth="1"/>
    <col min="12798" max="12798" width="5.5703125" style="2" bestFit="1" customWidth="1"/>
    <col min="12799" max="12799" width="85.28515625" style="2" customWidth="1"/>
    <col min="12800" max="12800" width="7.5703125" style="2" bestFit="1" customWidth="1"/>
    <col min="12801" max="12801" width="14.42578125" style="2" bestFit="1" customWidth="1"/>
    <col min="12802" max="12802" width="18.140625" style="2" customWidth="1"/>
    <col min="12803" max="12803" width="21.85546875" style="2" customWidth="1"/>
    <col min="12804" max="12804" width="15.7109375" style="2" customWidth="1"/>
    <col min="12805" max="12805" width="207.85546875" style="2" customWidth="1"/>
    <col min="12806" max="12806" width="175.140625" style="2" customWidth="1"/>
    <col min="12807" max="12807" width="16.28515625" style="2" bestFit="1" customWidth="1"/>
    <col min="12808" max="12808" width="8.85546875" style="2"/>
    <col min="12809" max="12809" width="12.28515625" style="2" bestFit="1" customWidth="1"/>
    <col min="12810" max="13048" width="8.85546875" style="2"/>
    <col min="13049" max="13049" width="5.5703125" style="2" bestFit="1" customWidth="1"/>
    <col min="13050" max="13050" width="14.140625" style="2" customWidth="1"/>
    <col min="13051" max="13051" width="69" style="2" customWidth="1"/>
    <col min="13052" max="13052" width="7.5703125" style="2" bestFit="1" customWidth="1"/>
    <col min="13053" max="13053" width="15.7109375" style="2" customWidth="1"/>
    <col min="13054" max="13054" width="5.5703125" style="2" bestFit="1" customWidth="1"/>
    <col min="13055" max="13055" width="85.28515625" style="2" customWidth="1"/>
    <col min="13056" max="13056" width="7.5703125" style="2" bestFit="1" customWidth="1"/>
    <col min="13057" max="13057" width="14.42578125" style="2" bestFit="1" customWidth="1"/>
    <col min="13058" max="13058" width="18.140625" style="2" customWidth="1"/>
    <col min="13059" max="13059" width="21.85546875" style="2" customWidth="1"/>
    <col min="13060" max="13060" width="15.7109375" style="2" customWidth="1"/>
    <col min="13061" max="13061" width="207.85546875" style="2" customWidth="1"/>
    <col min="13062" max="13062" width="175.140625" style="2" customWidth="1"/>
    <col min="13063" max="13063" width="16.28515625" style="2" bestFit="1" customWidth="1"/>
    <col min="13064" max="13064" width="8.85546875" style="2"/>
    <col min="13065" max="13065" width="12.28515625" style="2" bestFit="1" customWidth="1"/>
    <col min="13066" max="13304" width="8.85546875" style="2"/>
    <col min="13305" max="13305" width="5.5703125" style="2" bestFit="1" customWidth="1"/>
    <col min="13306" max="13306" width="14.140625" style="2" customWidth="1"/>
    <col min="13307" max="13307" width="69" style="2" customWidth="1"/>
    <col min="13308" max="13308" width="7.5703125" style="2" bestFit="1" customWidth="1"/>
    <col min="13309" max="13309" width="15.7109375" style="2" customWidth="1"/>
    <col min="13310" max="13310" width="5.5703125" style="2" bestFit="1" customWidth="1"/>
    <col min="13311" max="13311" width="85.28515625" style="2" customWidth="1"/>
    <col min="13312" max="13312" width="7.5703125" style="2" bestFit="1" customWidth="1"/>
    <col min="13313" max="13313" width="14.42578125" style="2" bestFit="1" customWidth="1"/>
    <col min="13314" max="13314" width="18.140625" style="2" customWidth="1"/>
    <col min="13315" max="13315" width="21.85546875" style="2" customWidth="1"/>
    <col min="13316" max="13316" width="15.7109375" style="2" customWidth="1"/>
    <col min="13317" max="13317" width="207.85546875" style="2" customWidth="1"/>
    <col min="13318" max="13318" width="175.140625" style="2" customWidth="1"/>
    <col min="13319" max="13319" width="16.28515625" style="2" bestFit="1" customWidth="1"/>
    <col min="13320" max="13320" width="8.85546875" style="2"/>
    <col min="13321" max="13321" width="12.28515625" style="2" bestFit="1" customWidth="1"/>
    <col min="13322" max="13560" width="8.85546875" style="2"/>
    <col min="13561" max="13561" width="5.5703125" style="2" bestFit="1" customWidth="1"/>
    <col min="13562" max="13562" width="14.140625" style="2" customWidth="1"/>
    <col min="13563" max="13563" width="69" style="2" customWidth="1"/>
    <col min="13564" max="13564" width="7.5703125" style="2" bestFit="1" customWidth="1"/>
    <col min="13565" max="13565" width="15.7109375" style="2" customWidth="1"/>
    <col min="13566" max="13566" width="5.5703125" style="2" bestFit="1" customWidth="1"/>
    <col min="13567" max="13567" width="85.28515625" style="2" customWidth="1"/>
    <col min="13568" max="13568" width="7.5703125" style="2" bestFit="1" customWidth="1"/>
    <col min="13569" max="13569" width="14.42578125" style="2" bestFit="1" customWidth="1"/>
    <col min="13570" max="13570" width="18.140625" style="2" customWidth="1"/>
    <col min="13571" max="13571" width="21.85546875" style="2" customWidth="1"/>
    <col min="13572" max="13572" width="15.7109375" style="2" customWidth="1"/>
    <col min="13573" max="13573" width="207.85546875" style="2" customWidth="1"/>
    <col min="13574" max="13574" width="175.140625" style="2" customWidth="1"/>
    <col min="13575" max="13575" width="16.28515625" style="2" bestFit="1" customWidth="1"/>
    <col min="13576" max="13576" width="8.85546875" style="2"/>
    <col min="13577" max="13577" width="12.28515625" style="2" bestFit="1" customWidth="1"/>
    <col min="13578" max="13816" width="8.85546875" style="2"/>
    <col min="13817" max="13817" width="5.5703125" style="2" bestFit="1" customWidth="1"/>
    <col min="13818" max="13818" width="14.140625" style="2" customWidth="1"/>
    <col min="13819" max="13819" width="69" style="2" customWidth="1"/>
    <col min="13820" max="13820" width="7.5703125" style="2" bestFit="1" customWidth="1"/>
    <col min="13821" max="13821" width="15.7109375" style="2" customWidth="1"/>
    <col min="13822" max="13822" width="5.5703125" style="2" bestFit="1" customWidth="1"/>
    <col min="13823" max="13823" width="85.28515625" style="2" customWidth="1"/>
    <col min="13824" max="13824" width="7.5703125" style="2" bestFit="1" customWidth="1"/>
    <col min="13825" max="13825" width="14.42578125" style="2" bestFit="1" customWidth="1"/>
    <col min="13826" max="13826" width="18.140625" style="2" customWidth="1"/>
    <col min="13827" max="13827" width="21.85546875" style="2" customWidth="1"/>
    <col min="13828" max="13828" width="15.7109375" style="2" customWidth="1"/>
    <col min="13829" max="13829" width="207.85546875" style="2" customWidth="1"/>
    <col min="13830" max="13830" width="175.140625" style="2" customWidth="1"/>
    <col min="13831" max="13831" width="16.28515625" style="2" bestFit="1" customWidth="1"/>
    <col min="13832" max="13832" width="8.85546875" style="2"/>
    <col min="13833" max="13833" width="12.28515625" style="2" bestFit="1" customWidth="1"/>
    <col min="13834" max="14072" width="8.85546875" style="2"/>
    <col min="14073" max="14073" width="5.5703125" style="2" bestFit="1" customWidth="1"/>
    <col min="14074" max="14074" width="14.140625" style="2" customWidth="1"/>
    <col min="14075" max="14075" width="69" style="2" customWidth="1"/>
    <col min="14076" max="14076" width="7.5703125" style="2" bestFit="1" customWidth="1"/>
    <col min="14077" max="14077" width="15.7109375" style="2" customWidth="1"/>
    <col min="14078" max="14078" width="5.5703125" style="2" bestFit="1" customWidth="1"/>
    <col min="14079" max="14079" width="85.28515625" style="2" customWidth="1"/>
    <col min="14080" max="14080" width="7.5703125" style="2" bestFit="1" customWidth="1"/>
    <col min="14081" max="14081" width="14.42578125" style="2" bestFit="1" customWidth="1"/>
    <col min="14082" max="14082" width="18.140625" style="2" customWidth="1"/>
    <col min="14083" max="14083" width="21.85546875" style="2" customWidth="1"/>
    <col min="14084" max="14084" width="15.7109375" style="2" customWidth="1"/>
    <col min="14085" max="14085" width="207.85546875" style="2" customWidth="1"/>
    <col min="14086" max="14086" width="175.140625" style="2" customWidth="1"/>
    <col min="14087" max="14087" width="16.28515625" style="2" bestFit="1" customWidth="1"/>
    <col min="14088" max="14088" width="8.85546875" style="2"/>
    <col min="14089" max="14089" width="12.28515625" style="2" bestFit="1" customWidth="1"/>
    <col min="14090" max="14328" width="8.85546875" style="2"/>
    <col min="14329" max="14329" width="5.5703125" style="2" bestFit="1" customWidth="1"/>
    <col min="14330" max="14330" width="14.140625" style="2" customWidth="1"/>
    <col min="14331" max="14331" width="69" style="2" customWidth="1"/>
    <col min="14332" max="14332" width="7.5703125" style="2" bestFit="1" customWidth="1"/>
    <col min="14333" max="14333" width="15.7109375" style="2" customWidth="1"/>
    <col min="14334" max="14334" width="5.5703125" style="2" bestFit="1" customWidth="1"/>
    <col min="14335" max="14335" width="85.28515625" style="2" customWidth="1"/>
    <col min="14336" max="14336" width="7.5703125" style="2" bestFit="1" customWidth="1"/>
    <col min="14337" max="14337" width="14.42578125" style="2" bestFit="1" customWidth="1"/>
    <col min="14338" max="14338" width="18.140625" style="2" customWidth="1"/>
    <col min="14339" max="14339" width="21.85546875" style="2" customWidth="1"/>
    <col min="14340" max="14340" width="15.7109375" style="2" customWidth="1"/>
    <col min="14341" max="14341" width="207.85546875" style="2" customWidth="1"/>
    <col min="14342" max="14342" width="175.140625" style="2" customWidth="1"/>
    <col min="14343" max="14343" width="16.28515625" style="2" bestFit="1" customWidth="1"/>
    <col min="14344" max="14344" width="8.85546875" style="2"/>
    <col min="14345" max="14345" width="12.28515625" style="2" bestFit="1" customWidth="1"/>
    <col min="14346" max="14584" width="8.85546875" style="2"/>
    <col min="14585" max="14585" width="5.5703125" style="2" bestFit="1" customWidth="1"/>
    <col min="14586" max="14586" width="14.140625" style="2" customWidth="1"/>
    <col min="14587" max="14587" width="69" style="2" customWidth="1"/>
    <col min="14588" max="14588" width="7.5703125" style="2" bestFit="1" customWidth="1"/>
    <col min="14589" max="14589" width="15.7109375" style="2" customWidth="1"/>
    <col min="14590" max="14590" width="5.5703125" style="2" bestFit="1" customWidth="1"/>
    <col min="14591" max="14591" width="85.28515625" style="2" customWidth="1"/>
    <col min="14592" max="14592" width="7.5703125" style="2" bestFit="1" customWidth="1"/>
    <col min="14593" max="14593" width="14.42578125" style="2" bestFit="1" customWidth="1"/>
    <col min="14594" max="14594" width="18.140625" style="2" customWidth="1"/>
    <col min="14595" max="14595" width="21.85546875" style="2" customWidth="1"/>
    <col min="14596" max="14596" width="15.7109375" style="2" customWidth="1"/>
    <col min="14597" max="14597" width="207.85546875" style="2" customWidth="1"/>
    <col min="14598" max="14598" width="175.140625" style="2" customWidth="1"/>
    <col min="14599" max="14599" width="16.28515625" style="2" bestFit="1" customWidth="1"/>
    <col min="14600" max="14600" width="8.85546875" style="2"/>
    <col min="14601" max="14601" width="12.28515625" style="2" bestFit="1" customWidth="1"/>
    <col min="14602" max="14840" width="8.85546875" style="2"/>
    <col min="14841" max="14841" width="5.5703125" style="2" bestFit="1" customWidth="1"/>
    <col min="14842" max="14842" width="14.140625" style="2" customWidth="1"/>
    <col min="14843" max="14843" width="69" style="2" customWidth="1"/>
    <col min="14844" max="14844" width="7.5703125" style="2" bestFit="1" customWidth="1"/>
    <col min="14845" max="14845" width="15.7109375" style="2" customWidth="1"/>
    <col min="14846" max="14846" width="5.5703125" style="2" bestFit="1" customWidth="1"/>
    <col min="14847" max="14847" width="85.28515625" style="2" customWidth="1"/>
    <col min="14848" max="14848" width="7.5703125" style="2" bestFit="1" customWidth="1"/>
    <col min="14849" max="14849" width="14.42578125" style="2" bestFit="1" customWidth="1"/>
    <col min="14850" max="14850" width="18.140625" style="2" customWidth="1"/>
    <col min="14851" max="14851" width="21.85546875" style="2" customWidth="1"/>
    <col min="14852" max="14852" width="15.7109375" style="2" customWidth="1"/>
    <col min="14853" max="14853" width="207.85546875" style="2" customWidth="1"/>
    <col min="14854" max="14854" width="175.140625" style="2" customWidth="1"/>
    <col min="14855" max="14855" width="16.28515625" style="2" bestFit="1" customWidth="1"/>
    <col min="14856" max="14856" width="8.85546875" style="2"/>
    <col min="14857" max="14857" width="12.28515625" style="2" bestFit="1" customWidth="1"/>
    <col min="14858" max="15096" width="8.85546875" style="2"/>
    <col min="15097" max="15097" width="5.5703125" style="2" bestFit="1" customWidth="1"/>
    <col min="15098" max="15098" width="14.140625" style="2" customWidth="1"/>
    <col min="15099" max="15099" width="69" style="2" customWidth="1"/>
    <col min="15100" max="15100" width="7.5703125" style="2" bestFit="1" customWidth="1"/>
    <col min="15101" max="15101" width="15.7109375" style="2" customWidth="1"/>
    <col min="15102" max="15102" width="5.5703125" style="2" bestFit="1" customWidth="1"/>
    <col min="15103" max="15103" width="85.28515625" style="2" customWidth="1"/>
    <col min="15104" max="15104" width="7.5703125" style="2" bestFit="1" customWidth="1"/>
    <col min="15105" max="15105" width="14.42578125" style="2" bestFit="1" customWidth="1"/>
    <col min="15106" max="15106" width="18.140625" style="2" customWidth="1"/>
    <col min="15107" max="15107" width="21.85546875" style="2" customWidth="1"/>
    <col min="15108" max="15108" width="15.7109375" style="2" customWidth="1"/>
    <col min="15109" max="15109" width="207.85546875" style="2" customWidth="1"/>
    <col min="15110" max="15110" width="175.140625" style="2" customWidth="1"/>
    <col min="15111" max="15111" width="16.28515625" style="2" bestFit="1" customWidth="1"/>
    <col min="15112" max="15112" width="8.85546875" style="2"/>
    <col min="15113" max="15113" width="12.28515625" style="2" bestFit="1" customWidth="1"/>
    <col min="15114" max="15352" width="8.85546875" style="2"/>
    <col min="15353" max="15353" width="5.5703125" style="2" bestFit="1" customWidth="1"/>
    <col min="15354" max="15354" width="14.140625" style="2" customWidth="1"/>
    <col min="15355" max="15355" width="69" style="2" customWidth="1"/>
    <col min="15356" max="15356" width="7.5703125" style="2" bestFit="1" customWidth="1"/>
    <col min="15357" max="15357" width="15.7109375" style="2" customWidth="1"/>
    <col min="15358" max="15358" width="5.5703125" style="2" bestFit="1" customWidth="1"/>
    <col min="15359" max="15359" width="85.28515625" style="2" customWidth="1"/>
    <col min="15360" max="15360" width="7.5703125" style="2" bestFit="1" customWidth="1"/>
    <col min="15361" max="15361" width="14.42578125" style="2" bestFit="1" customWidth="1"/>
    <col min="15362" max="15362" width="18.140625" style="2" customWidth="1"/>
    <col min="15363" max="15363" width="21.85546875" style="2" customWidth="1"/>
    <col min="15364" max="15364" width="15.7109375" style="2" customWidth="1"/>
    <col min="15365" max="15365" width="207.85546875" style="2" customWidth="1"/>
    <col min="15366" max="15366" width="175.140625" style="2" customWidth="1"/>
    <col min="15367" max="15367" width="16.28515625" style="2" bestFit="1" customWidth="1"/>
    <col min="15368" max="15368" width="8.85546875" style="2"/>
    <col min="15369" max="15369" width="12.28515625" style="2" bestFit="1" customWidth="1"/>
    <col min="15370" max="15608" width="8.85546875" style="2"/>
    <col min="15609" max="15609" width="5.5703125" style="2" bestFit="1" customWidth="1"/>
    <col min="15610" max="15610" width="14.140625" style="2" customWidth="1"/>
    <col min="15611" max="15611" width="69" style="2" customWidth="1"/>
    <col min="15612" max="15612" width="7.5703125" style="2" bestFit="1" customWidth="1"/>
    <col min="15613" max="15613" width="15.7109375" style="2" customWidth="1"/>
    <col min="15614" max="15614" width="5.5703125" style="2" bestFit="1" customWidth="1"/>
    <col min="15615" max="15615" width="85.28515625" style="2" customWidth="1"/>
    <col min="15616" max="15616" width="7.5703125" style="2" bestFit="1" customWidth="1"/>
    <col min="15617" max="15617" width="14.42578125" style="2" bestFit="1" customWidth="1"/>
    <col min="15618" max="15618" width="18.140625" style="2" customWidth="1"/>
    <col min="15619" max="15619" width="21.85546875" style="2" customWidth="1"/>
    <col min="15620" max="15620" width="15.7109375" style="2" customWidth="1"/>
    <col min="15621" max="15621" width="207.85546875" style="2" customWidth="1"/>
    <col min="15622" max="15622" width="175.140625" style="2" customWidth="1"/>
    <col min="15623" max="15623" width="16.28515625" style="2" bestFit="1" customWidth="1"/>
    <col min="15624" max="15624" width="8.85546875" style="2"/>
    <col min="15625" max="15625" width="12.28515625" style="2" bestFit="1" customWidth="1"/>
    <col min="15626" max="15864" width="8.85546875" style="2"/>
    <col min="15865" max="15865" width="5.5703125" style="2" bestFit="1" customWidth="1"/>
    <col min="15866" max="15866" width="14.140625" style="2" customWidth="1"/>
    <col min="15867" max="15867" width="69" style="2" customWidth="1"/>
    <col min="15868" max="15868" width="7.5703125" style="2" bestFit="1" customWidth="1"/>
    <col min="15869" max="15869" width="15.7109375" style="2" customWidth="1"/>
    <col min="15870" max="15870" width="5.5703125" style="2" bestFit="1" customWidth="1"/>
    <col min="15871" max="15871" width="85.28515625" style="2" customWidth="1"/>
    <col min="15872" max="15872" width="7.5703125" style="2" bestFit="1" customWidth="1"/>
    <col min="15873" max="15873" width="14.42578125" style="2" bestFit="1" customWidth="1"/>
    <col min="15874" max="15874" width="18.140625" style="2" customWidth="1"/>
    <col min="15875" max="15875" width="21.85546875" style="2" customWidth="1"/>
    <col min="15876" max="15876" width="15.7109375" style="2" customWidth="1"/>
    <col min="15877" max="15877" width="207.85546875" style="2" customWidth="1"/>
    <col min="15878" max="15878" width="175.140625" style="2" customWidth="1"/>
    <col min="15879" max="15879" width="16.28515625" style="2" bestFit="1" customWidth="1"/>
    <col min="15880" max="15880" width="8.85546875" style="2"/>
    <col min="15881" max="15881" width="12.28515625" style="2" bestFit="1" customWidth="1"/>
    <col min="15882" max="16120" width="8.85546875" style="2"/>
    <col min="16121" max="16121" width="5.5703125" style="2" bestFit="1" customWidth="1"/>
    <col min="16122" max="16122" width="14.140625" style="2" customWidth="1"/>
    <col min="16123" max="16123" width="69" style="2" customWidth="1"/>
    <col min="16124" max="16124" width="7.5703125" style="2" bestFit="1" customWidth="1"/>
    <col min="16125" max="16125" width="15.7109375" style="2" customWidth="1"/>
    <col min="16126" max="16126" width="5.5703125" style="2" bestFit="1" customWidth="1"/>
    <col min="16127" max="16127" width="85.28515625" style="2" customWidth="1"/>
    <col min="16128" max="16128" width="7.5703125" style="2" bestFit="1" customWidth="1"/>
    <col min="16129" max="16129" width="14.42578125" style="2" bestFit="1" customWidth="1"/>
    <col min="16130" max="16130" width="18.140625" style="2" customWidth="1"/>
    <col min="16131" max="16131" width="21.85546875" style="2" customWidth="1"/>
    <col min="16132" max="16132" width="15.7109375" style="2" customWidth="1"/>
    <col min="16133" max="16133" width="207.85546875" style="2" customWidth="1"/>
    <col min="16134" max="16134" width="175.140625" style="2" customWidth="1"/>
    <col min="16135" max="16135" width="16.28515625" style="2" bestFit="1" customWidth="1"/>
    <col min="16136" max="16136" width="8.85546875" style="2"/>
    <col min="16137" max="16137" width="12.28515625" style="2" bestFit="1" customWidth="1"/>
    <col min="16138" max="16376" width="8.85546875" style="2"/>
    <col min="16377" max="16377" width="5.5703125" style="2" bestFit="1" customWidth="1"/>
    <col min="16378" max="16378" width="14.140625" style="2" customWidth="1"/>
    <col min="16379" max="16379" width="69" style="2" customWidth="1"/>
    <col min="16380" max="16380" width="7.5703125" style="2" bestFit="1" customWidth="1"/>
    <col min="16381" max="16384" width="15.7109375" style="2" customWidth="1"/>
  </cols>
  <sheetData>
    <row r="1" spans="1:253" ht="122.25" customHeight="1" thickBot="1" x14ac:dyDescent="0.3">
      <c r="A1" s="72" t="s">
        <v>20</v>
      </c>
      <c r="B1" s="72"/>
      <c r="C1" s="72"/>
      <c r="D1" s="72"/>
      <c r="E1" s="72"/>
      <c r="F1" s="72"/>
    </row>
    <row r="2" spans="1:253" ht="87" customHeight="1" thickBot="1" x14ac:dyDescent="0.3">
      <c r="A2" s="16"/>
      <c r="B2" s="73" t="s">
        <v>60</v>
      </c>
      <c r="C2" s="73"/>
      <c r="D2" s="73"/>
      <c r="E2" s="73"/>
      <c r="F2" s="73"/>
    </row>
    <row r="3" spans="1:253" s="4" customFormat="1" ht="30.75" customHeight="1" thickBot="1" x14ac:dyDescent="0.3">
      <c r="A3" s="17" t="s">
        <v>4</v>
      </c>
      <c r="B3" s="88" t="s">
        <v>2</v>
      </c>
      <c r="C3" s="86" t="s">
        <v>1</v>
      </c>
      <c r="D3" s="87" t="s">
        <v>61</v>
      </c>
      <c r="E3" s="84" t="s">
        <v>62</v>
      </c>
      <c r="F3" s="85" t="s">
        <v>63</v>
      </c>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row>
    <row r="4" spans="1:253" ht="187.5" thickTop="1" thickBot="1" x14ac:dyDescent="0.3">
      <c r="A4" s="18" t="s">
        <v>5</v>
      </c>
      <c r="B4" s="19" t="s">
        <v>49</v>
      </c>
      <c r="C4" s="20" t="s">
        <v>3</v>
      </c>
      <c r="D4" s="21">
        <v>4008</v>
      </c>
      <c r="E4" s="65"/>
      <c r="F4" s="50">
        <f t="shared" ref="F4:F14" si="0">D4*E4</f>
        <v>0</v>
      </c>
    </row>
    <row r="5" spans="1:253" ht="183" customHeight="1" thickBot="1" x14ac:dyDescent="0.3">
      <c r="A5" s="18" t="s">
        <v>6</v>
      </c>
      <c r="B5" s="19" t="s">
        <v>50</v>
      </c>
      <c r="C5" s="20" t="s">
        <v>3</v>
      </c>
      <c r="D5" s="21">
        <v>100</v>
      </c>
      <c r="E5" s="65"/>
      <c r="F5" s="50">
        <f t="shared" si="0"/>
        <v>0</v>
      </c>
    </row>
    <row r="6" spans="1:253" ht="122.25" customHeight="1" thickBot="1" x14ac:dyDescent="0.3">
      <c r="A6" s="18" t="s">
        <v>7</v>
      </c>
      <c r="B6" s="22" t="s">
        <v>51</v>
      </c>
      <c r="C6" s="20" t="s">
        <v>3</v>
      </c>
      <c r="D6" s="21">
        <v>100</v>
      </c>
      <c r="E6" s="65"/>
      <c r="F6" s="50">
        <f t="shared" si="0"/>
        <v>0</v>
      </c>
    </row>
    <row r="7" spans="1:253" ht="166.5" customHeight="1" thickBot="1" x14ac:dyDescent="0.3">
      <c r="A7" s="18" t="s">
        <v>9</v>
      </c>
      <c r="B7" s="23" t="s">
        <v>52</v>
      </c>
      <c r="C7" s="20" t="s">
        <v>8</v>
      </c>
      <c r="D7" s="21">
        <v>890</v>
      </c>
      <c r="E7" s="65"/>
      <c r="F7" s="50">
        <f t="shared" si="0"/>
        <v>0</v>
      </c>
    </row>
    <row r="8" spans="1:253" ht="399.75" customHeight="1" thickBot="1" x14ac:dyDescent="0.3">
      <c r="A8" s="18" t="s">
        <v>10</v>
      </c>
      <c r="B8" s="24" t="s">
        <v>53</v>
      </c>
      <c r="C8" s="25" t="s">
        <v>8</v>
      </c>
      <c r="D8" s="26">
        <v>673.12</v>
      </c>
      <c r="E8" s="65"/>
      <c r="F8" s="50">
        <f t="shared" si="0"/>
        <v>0</v>
      </c>
      <c r="G8" s="5" t="e">
        <f>#REF!-F8</f>
        <v>#REF!</v>
      </c>
      <c r="J8" s="1">
        <f>30*14</f>
        <v>420</v>
      </c>
    </row>
    <row r="9" spans="1:253" ht="191.25" customHeight="1" thickBot="1" x14ac:dyDescent="0.3">
      <c r="A9" s="18" t="s">
        <v>18</v>
      </c>
      <c r="B9" s="27" t="s">
        <v>59</v>
      </c>
      <c r="C9" s="25" t="s">
        <v>12</v>
      </c>
      <c r="D9" s="26">
        <v>1014</v>
      </c>
      <c r="E9" s="65"/>
      <c r="F9" s="50">
        <f t="shared" si="0"/>
        <v>0</v>
      </c>
      <c r="G9" s="1">
        <f>36259.1+106192.7</f>
        <v>142451.79999999999</v>
      </c>
    </row>
    <row r="10" spans="1:253" s="6" customFormat="1" ht="397.5" customHeight="1" thickBot="1" x14ac:dyDescent="0.3">
      <c r="A10" s="28" t="s">
        <v>11</v>
      </c>
      <c r="B10" s="24" t="s">
        <v>54</v>
      </c>
      <c r="C10" s="29" t="s">
        <v>8</v>
      </c>
      <c r="D10" s="30">
        <v>17</v>
      </c>
      <c r="E10" s="65"/>
      <c r="F10" s="51">
        <f t="shared" si="0"/>
        <v>0</v>
      </c>
      <c r="G10" s="6">
        <f>G9/841.4</f>
        <v>169.30330401711433</v>
      </c>
    </row>
    <row r="11" spans="1:253" s="6" customFormat="1" ht="150" thickBot="1" x14ac:dyDescent="0.3">
      <c r="A11" s="28" t="s">
        <v>13</v>
      </c>
      <c r="B11" s="31" t="s">
        <v>55</v>
      </c>
      <c r="C11" s="29" t="s">
        <v>8</v>
      </c>
      <c r="D11" s="30">
        <v>7</v>
      </c>
      <c r="E11" s="65"/>
      <c r="F11" s="51">
        <f t="shared" si="0"/>
        <v>0</v>
      </c>
    </row>
    <row r="12" spans="1:253" s="6" customFormat="1" ht="216" customHeight="1" thickBot="1" x14ac:dyDescent="0.3">
      <c r="A12" s="28" t="s">
        <v>15</v>
      </c>
      <c r="B12" s="31" t="s">
        <v>57</v>
      </c>
      <c r="C12" s="29" t="s">
        <v>41</v>
      </c>
      <c r="D12" s="30">
        <v>300</v>
      </c>
      <c r="E12" s="65"/>
      <c r="F12" s="51">
        <f>D12*E12</f>
        <v>0</v>
      </c>
    </row>
    <row r="13" spans="1:253" s="6" customFormat="1" ht="169.5" thickBot="1" x14ac:dyDescent="0.3">
      <c r="A13" s="28" t="s">
        <v>16</v>
      </c>
      <c r="B13" s="31" t="s">
        <v>58</v>
      </c>
      <c r="C13" s="29" t="s">
        <v>8</v>
      </c>
      <c r="D13" s="30">
        <v>7</v>
      </c>
      <c r="E13" s="65"/>
      <c r="F13" s="51">
        <f t="shared" si="0"/>
        <v>0</v>
      </c>
    </row>
    <row r="14" spans="1:253" ht="126.6" customHeight="1" thickBot="1" x14ac:dyDescent="0.3">
      <c r="A14" s="18" t="s">
        <v>19</v>
      </c>
      <c r="B14" s="32" t="s">
        <v>47</v>
      </c>
      <c r="C14" s="25" t="s">
        <v>14</v>
      </c>
      <c r="D14" s="26">
        <v>7</v>
      </c>
      <c r="E14" s="65"/>
      <c r="F14" s="52">
        <f t="shared" si="0"/>
        <v>0</v>
      </c>
    </row>
    <row r="15" spans="1:253" ht="25.5" customHeight="1" thickBot="1" x14ac:dyDescent="0.3">
      <c r="A15" s="33" t="s">
        <v>24</v>
      </c>
      <c r="B15" s="34" t="s">
        <v>21</v>
      </c>
      <c r="C15" s="35"/>
      <c r="D15" s="36"/>
      <c r="E15" s="53"/>
      <c r="F15" s="54"/>
    </row>
    <row r="16" spans="1:253" ht="409.15" customHeight="1" thickBot="1" x14ac:dyDescent="0.3">
      <c r="A16" s="18" t="s">
        <v>25</v>
      </c>
      <c r="B16" s="74" t="s">
        <v>48</v>
      </c>
      <c r="C16" s="76"/>
      <c r="D16" s="78"/>
      <c r="E16" s="80"/>
      <c r="F16" s="82"/>
    </row>
    <row r="17" spans="1:253" ht="264.75" customHeight="1" thickBot="1" x14ac:dyDescent="0.3">
      <c r="A17" s="18"/>
      <c r="B17" s="75"/>
      <c r="C17" s="77"/>
      <c r="D17" s="79"/>
      <c r="E17" s="81"/>
      <c r="F17" s="83"/>
    </row>
    <row r="18" spans="1:253" ht="33.75" customHeight="1" thickBot="1" x14ac:dyDescent="0.3">
      <c r="A18" s="33" t="s">
        <v>28</v>
      </c>
      <c r="B18" s="38" t="s">
        <v>22</v>
      </c>
      <c r="C18" s="25" t="s">
        <v>12</v>
      </c>
      <c r="D18" s="26">
        <v>94</v>
      </c>
      <c r="E18" s="65"/>
      <c r="F18" s="52">
        <f>E18*D18</f>
        <v>0</v>
      </c>
    </row>
    <row r="19" spans="1:253" s="8" customFormat="1" ht="45.75" customHeight="1" thickBot="1" x14ac:dyDescent="0.3">
      <c r="A19" s="37" t="s">
        <v>31</v>
      </c>
      <c r="B19" s="39" t="s">
        <v>23</v>
      </c>
      <c r="C19" s="35"/>
      <c r="D19" s="36"/>
      <c r="E19" s="53"/>
      <c r="F19" s="54"/>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row>
    <row r="20" spans="1:253" ht="130.5" customHeight="1" thickBot="1" x14ac:dyDescent="0.3">
      <c r="A20" s="18" t="s">
        <v>42</v>
      </c>
      <c r="B20" s="38" t="s">
        <v>26</v>
      </c>
      <c r="C20" s="20"/>
      <c r="D20" s="40"/>
      <c r="E20" s="55"/>
      <c r="F20" s="52"/>
    </row>
    <row r="21" spans="1:253" ht="30" customHeight="1" thickBot="1" x14ac:dyDescent="0.3">
      <c r="A21" s="18" t="s">
        <v>43</v>
      </c>
      <c r="B21" s="38" t="s">
        <v>27</v>
      </c>
      <c r="C21" s="25" t="s">
        <v>12</v>
      </c>
      <c r="D21" s="26">
        <v>50</v>
      </c>
      <c r="E21" s="65"/>
      <c r="F21" s="52">
        <f>E21*D21</f>
        <v>0</v>
      </c>
    </row>
    <row r="22" spans="1:253" ht="33" customHeight="1" thickBot="1" x14ac:dyDescent="0.3">
      <c r="A22" s="18" t="s">
        <v>44</v>
      </c>
      <c r="B22" s="38" t="s">
        <v>29</v>
      </c>
      <c r="C22" s="25" t="s">
        <v>12</v>
      </c>
      <c r="D22" s="26">
        <v>50</v>
      </c>
      <c r="E22" s="65"/>
      <c r="F22" s="52">
        <f>E22*D22</f>
        <v>0</v>
      </c>
    </row>
    <row r="23" spans="1:253" s="8" customFormat="1" ht="45.75" customHeight="1" thickBot="1" x14ac:dyDescent="0.3">
      <c r="A23" s="41" t="s">
        <v>32</v>
      </c>
      <c r="B23" s="38" t="s">
        <v>30</v>
      </c>
      <c r="C23" s="25" t="s">
        <v>14</v>
      </c>
      <c r="D23" s="42">
        <v>30</v>
      </c>
      <c r="E23" s="56"/>
      <c r="F23" s="57">
        <f>E23*D23</f>
        <v>0</v>
      </c>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row>
    <row r="24" spans="1:253" ht="30.75" customHeight="1" thickBot="1" x14ac:dyDescent="0.3">
      <c r="A24" s="37" t="s">
        <v>37</v>
      </c>
      <c r="B24" s="43" t="s">
        <v>34</v>
      </c>
      <c r="C24" s="35"/>
      <c r="D24" s="36"/>
      <c r="E24" s="53"/>
      <c r="F24" s="54"/>
    </row>
    <row r="25" spans="1:253" ht="293.25" customHeight="1" thickBot="1" x14ac:dyDescent="0.3">
      <c r="A25" s="18" t="s">
        <v>38</v>
      </c>
      <c r="B25" s="44" t="s">
        <v>33</v>
      </c>
      <c r="C25" s="20"/>
      <c r="D25" s="40"/>
      <c r="E25" s="55"/>
      <c r="F25" s="52"/>
    </row>
    <row r="26" spans="1:253" ht="45.75" customHeight="1" thickBot="1" x14ac:dyDescent="0.3">
      <c r="A26" s="18" t="s">
        <v>38</v>
      </c>
      <c r="B26" s="38" t="s">
        <v>35</v>
      </c>
      <c r="C26" s="25" t="s">
        <v>14</v>
      </c>
      <c r="D26" s="26">
        <v>15</v>
      </c>
      <c r="E26" s="65"/>
      <c r="F26" s="52">
        <f>D26*E26</f>
        <v>0</v>
      </c>
    </row>
    <row r="27" spans="1:253" ht="25.5" customHeight="1" thickBot="1" x14ac:dyDescent="0.3">
      <c r="A27" s="45" t="s">
        <v>40</v>
      </c>
      <c r="B27" s="46" t="s">
        <v>36</v>
      </c>
      <c r="C27" s="35"/>
      <c r="D27" s="36"/>
      <c r="E27" s="53"/>
      <c r="F27" s="54"/>
    </row>
    <row r="28" spans="1:253" ht="31.5" customHeight="1" thickBot="1" x14ac:dyDescent="0.3">
      <c r="A28" s="18" t="s">
        <v>45</v>
      </c>
      <c r="B28" s="38" t="s">
        <v>39</v>
      </c>
      <c r="C28" s="25" t="s">
        <v>14</v>
      </c>
      <c r="D28" s="26">
        <v>6</v>
      </c>
      <c r="E28" s="65"/>
      <c r="F28" s="52">
        <f>D28*E28</f>
        <v>0</v>
      </c>
    </row>
    <row r="29" spans="1:253" ht="360" thickBot="1" x14ac:dyDescent="0.3">
      <c r="A29" s="18" t="s">
        <v>46</v>
      </c>
      <c r="B29" s="47" t="s">
        <v>56</v>
      </c>
      <c r="C29" s="25" t="s">
        <v>14</v>
      </c>
      <c r="D29" s="26">
        <v>1</v>
      </c>
      <c r="E29" s="65"/>
      <c r="F29" s="52">
        <f>D29*E29</f>
        <v>0</v>
      </c>
      <c r="G29" s="9"/>
    </row>
    <row r="30" spans="1:253" ht="42" customHeight="1" thickBot="1" x14ac:dyDescent="0.3">
      <c r="A30" s="67" t="s">
        <v>17</v>
      </c>
      <c r="B30" s="68"/>
      <c r="C30" s="68"/>
      <c r="D30" s="68"/>
      <c r="E30" s="68"/>
      <c r="F30" s="58">
        <f>SUM(F4:F29)</f>
        <v>0</v>
      </c>
    </row>
    <row r="31" spans="1:253" s="10" customFormat="1" ht="21" x14ac:dyDescent="0.35">
      <c r="B31" s="69"/>
      <c r="C31" s="69"/>
      <c r="D31" s="69"/>
      <c r="E31" s="59"/>
      <c r="F31" s="59"/>
      <c r="G31" s="70"/>
      <c r="H31" s="70"/>
      <c r="I31" s="70"/>
      <c r="J31" s="70" t="s">
        <v>0</v>
      </c>
      <c r="K31" s="70"/>
      <c r="L31" s="70"/>
    </row>
    <row r="32" spans="1:253" s="10" customFormat="1" ht="27" customHeight="1" x14ac:dyDescent="0.35">
      <c r="A32" s="11"/>
      <c r="B32" s="48" t="s">
        <v>0</v>
      </c>
      <c r="C32" s="71" t="s">
        <v>0</v>
      </c>
      <c r="D32" s="71"/>
      <c r="E32" s="60"/>
      <c r="F32" s="71"/>
      <c r="G32" s="71"/>
      <c r="H32" s="11"/>
      <c r="I32" s="12"/>
      <c r="J32" s="48"/>
      <c r="K32" s="71" t="s">
        <v>0</v>
      </c>
      <c r="L32" s="71"/>
    </row>
    <row r="33" spans="1:12" s="10" customFormat="1" ht="29.45" customHeight="1" x14ac:dyDescent="0.35">
      <c r="A33" s="11"/>
      <c r="B33" s="48" t="s">
        <v>0</v>
      </c>
      <c r="E33" s="60"/>
      <c r="F33" s="61"/>
      <c r="G33" s="48"/>
      <c r="J33" s="48"/>
      <c r="K33" s="66"/>
      <c r="L33" s="66"/>
    </row>
    <row r="34" spans="1:12" s="10" customFormat="1" ht="31.15" customHeight="1" x14ac:dyDescent="0.35">
      <c r="A34" s="11"/>
      <c r="B34" s="48"/>
      <c r="E34" s="60"/>
      <c r="F34" s="61"/>
      <c r="G34" s="48"/>
      <c r="I34" s="13"/>
      <c r="J34" s="48"/>
      <c r="K34" s="66"/>
      <c r="L34" s="66"/>
    </row>
    <row r="35" spans="1:12" x14ac:dyDescent="0.25">
      <c r="A35" s="49"/>
      <c r="C35" s="49"/>
      <c r="D35" s="14"/>
      <c r="E35" s="62"/>
      <c r="F35" s="63"/>
    </row>
    <row r="36" spans="1:12" x14ac:dyDescent="0.25">
      <c r="A36" s="49"/>
      <c r="C36" s="49"/>
      <c r="D36" s="14"/>
      <c r="E36" s="62"/>
      <c r="F36" s="63"/>
    </row>
    <row r="96" spans="1:253" s="15" customFormat="1" x14ac:dyDescent="0.25">
      <c r="A96" s="1"/>
      <c r="B96" s="1"/>
      <c r="C96" s="1"/>
      <c r="D96" s="1"/>
      <c r="E96" s="64"/>
      <c r="F96" s="64"/>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row>
    <row r="97" spans="1:253" s="15" customFormat="1" x14ac:dyDescent="0.25">
      <c r="A97" s="1"/>
      <c r="B97" s="1"/>
      <c r="C97" s="1"/>
      <c r="D97" s="1"/>
      <c r="E97" s="64"/>
      <c r="F97" s="64"/>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row>
    <row r="98" spans="1:253" s="15" customFormat="1" x14ac:dyDescent="0.25">
      <c r="A98" s="1"/>
      <c r="B98" s="1"/>
      <c r="C98" s="1"/>
      <c r="D98" s="1"/>
      <c r="E98" s="64"/>
      <c r="F98" s="64"/>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row>
    <row r="99" spans="1:253" s="15" customFormat="1" x14ac:dyDescent="0.25">
      <c r="A99" s="1"/>
      <c r="B99" s="1"/>
      <c r="C99" s="1"/>
      <c r="D99" s="1"/>
      <c r="E99" s="64"/>
      <c r="F99" s="64"/>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row>
    <row r="100" spans="1:253" s="15" customFormat="1" x14ac:dyDescent="0.25">
      <c r="A100" s="1"/>
      <c r="B100" s="1"/>
      <c r="C100" s="1"/>
      <c r="D100" s="1"/>
      <c r="E100" s="64"/>
      <c r="F100" s="64"/>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row>
    <row r="101" spans="1:253" s="15" customFormat="1" x14ac:dyDescent="0.25">
      <c r="A101" s="1"/>
      <c r="B101" s="1"/>
      <c r="C101" s="1"/>
      <c r="D101" s="1"/>
      <c r="E101" s="64"/>
      <c r="F101" s="64"/>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row>
    <row r="102" spans="1:253" s="15" customFormat="1" x14ac:dyDescent="0.25">
      <c r="A102" s="1"/>
      <c r="B102" s="1"/>
      <c r="C102" s="1"/>
      <c r="D102" s="1"/>
      <c r="E102" s="64"/>
      <c r="F102" s="64"/>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row>
    <row r="103" spans="1:253" s="15" customFormat="1" x14ac:dyDescent="0.25">
      <c r="A103" s="1"/>
      <c r="B103" s="1"/>
      <c r="C103" s="1"/>
      <c r="D103" s="1"/>
      <c r="E103" s="64"/>
      <c r="F103" s="64"/>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row>
    <row r="104" spans="1:253" s="15" customFormat="1" x14ac:dyDescent="0.25">
      <c r="A104" s="1"/>
      <c r="B104" s="1"/>
      <c r="C104" s="1"/>
      <c r="D104" s="1"/>
      <c r="E104" s="64"/>
      <c r="F104" s="64"/>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row>
    <row r="105" spans="1:253" s="15" customFormat="1" x14ac:dyDescent="0.25">
      <c r="A105" s="1"/>
      <c r="B105" s="1"/>
      <c r="C105" s="1"/>
      <c r="D105" s="1"/>
      <c r="E105" s="64"/>
      <c r="F105" s="64"/>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row>
    <row r="106" spans="1:253" s="15" customFormat="1" x14ac:dyDescent="0.25">
      <c r="A106" s="1"/>
      <c r="B106" s="1"/>
      <c r="C106" s="1"/>
      <c r="D106" s="1"/>
      <c r="E106" s="64"/>
      <c r="F106" s="64"/>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row>
    <row r="107" spans="1:253" s="15" customFormat="1" x14ac:dyDescent="0.25">
      <c r="A107" s="1"/>
      <c r="B107" s="1"/>
      <c r="C107" s="1"/>
      <c r="D107" s="1"/>
      <c r="E107" s="64"/>
      <c r="F107" s="64"/>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row>
    <row r="108" spans="1:253" s="15" customFormat="1" x14ac:dyDescent="0.25">
      <c r="A108" s="1"/>
      <c r="B108" s="1"/>
      <c r="C108" s="1"/>
      <c r="D108" s="1"/>
      <c r="E108" s="64"/>
      <c r="F108" s="64"/>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row>
    <row r="109" spans="1:253" s="15" customFormat="1" x14ac:dyDescent="0.25">
      <c r="A109" s="1"/>
      <c r="B109" s="1"/>
      <c r="C109" s="1"/>
      <c r="D109" s="1"/>
      <c r="E109" s="64"/>
      <c r="F109" s="64"/>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row>
    <row r="110" spans="1:253" s="15" customFormat="1" x14ac:dyDescent="0.25">
      <c r="A110" s="1"/>
      <c r="B110" s="1"/>
      <c r="C110" s="1"/>
      <c r="D110" s="1"/>
      <c r="E110" s="64"/>
      <c r="F110" s="64"/>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row>
    <row r="111" spans="1:253" s="15" customFormat="1" x14ac:dyDescent="0.25">
      <c r="A111" s="1"/>
      <c r="B111" s="1"/>
      <c r="C111" s="1"/>
      <c r="D111" s="1"/>
      <c r="E111" s="64"/>
      <c r="F111" s="64"/>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row>
    <row r="112" spans="1:253" s="15" customFormat="1" x14ac:dyDescent="0.25">
      <c r="A112" s="1"/>
      <c r="B112" s="1"/>
      <c r="C112" s="1"/>
      <c r="D112" s="1"/>
      <c r="E112" s="64"/>
      <c r="F112" s="64"/>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row>
    <row r="113" spans="1:253" s="15" customFormat="1" x14ac:dyDescent="0.25">
      <c r="A113" s="1"/>
      <c r="B113" s="1"/>
      <c r="C113" s="1"/>
      <c r="D113" s="1"/>
      <c r="E113" s="64"/>
      <c r="F113" s="64"/>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row>
    <row r="114" spans="1:253" s="15" customFormat="1" x14ac:dyDescent="0.25">
      <c r="A114" s="1"/>
      <c r="B114" s="1"/>
      <c r="C114" s="1"/>
      <c r="D114" s="1"/>
      <c r="E114" s="64"/>
      <c r="F114" s="64"/>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row>
    <row r="115" spans="1:253" s="15" customFormat="1" x14ac:dyDescent="0.25">
      <c r="A115" s="1"/>
      <c r="B115" s="1"/>
      <c r="C115" s="1"/>
      <c r="D115" s="1"/>
      <c r="E115" s="64"/>
      <c r="F115" s="64"/>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row>
    <row r="116" spans="1:253" s="15" customFormat="1" x14ac:dyDescent="0.25">
      <c r="A116" s="1"/>
      <c r="B116" s="1"/>
      <c r="C116" s="1"/>
      <c r="D116" s="1"/>
      <c r="E116" s="64"/>
      <c r="F116" s="64"/>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row>
    <row r="117" spans="1:253" s="15" customFormat="1" x14ac:dyDescent="0.25">
      <c r="A117" s="1"/>
      <c r="B117" s="1"/>
      <c r="C117" s="1"/>
      <c r="D117" s="1"/>
      <c r="E117" s="64"/>
      <c r="F117" s="64"/>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row>
    <row r="118" spans="1:253" s="15" customFormat="1" x14ac:dyDescent="0.25">
      <c r="A118" s="1"/>
      <c r="B118" s="1"/>
      <c r="C118" s="1"/>
      <c r="D118" s="1"/>
      <c r="E118" s="64"/>
      <c r="F118" s="64"/>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row>
    <row r="119" spans="1:253" s="15" customFormat="1" x14ac:dyDescent="0.25">
      <c r="A119" s="1"/>
      <c r="B119" s="1"/>
      <c r="C119" s="1"/>
      <c r="D119" s="1"/>
      <c r="E119" s="64"/>
      <c r="F119" s="64"/>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row>
    <row r="120" spans="1:253" s="15" customFormat="1" x14ac:dyDescent="0.25">
      <c r="A120" s="1"/>
      <c r="B120" s="1"/>
      <c r="C120" s="1"/>
      <c r="D120" s="1"/>
      <c r="E120" s="64"/>
      <c r="F120" s="64"/>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row>
    <row r="121" spans="1:253" s="15" customFormat="1" x14ac:dyDescent="0.25">
      <c r="A121" s="1"/>
      <c r="B121" s="1"/>
      <c r="C121" s="1"/>
      <c r="D121" s="1"/>
      <c r="E121" s="64"/>
      <c r="F121" s="64"/>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row>
    <row r="122" spans="1:253" s="15" customFormat="1" x14ac:dyDescent="0.25">
      <c r="A122" s="1"/>
      <c r="B122" s="1"/>
      <c r="C122" s="1"/>
      <c r="D122" s="1"/>
      <c r="E122" s="64"/>
      <c r="F122" s="64"/>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row>
    <row r="123" spans="1:253" s="15" customFormat="1" x14ac:dyDescent="0.25">
      <c r="A123" s="1"/>
      <c r="B123" s="1"/>
      <c r="C123" s="1"/>
      <c r="D123" s="1"/>
      <c r="E123" s="64"/>
      <c r="F123" s="64"/>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row>
    <row r="124" spans="1:253" s="15" customFormat="1" x14ac:dyDescent="0.25">
      <c r="A124" s="1"/>
      <c r="B124" s="1"/>
      <c r="C124" s="1"/>
      <c r="D124" s="1"/>
      <c r="E124" s="64"/>
      <c r="F124" s="64"/>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row>
    <row r="125" spans="1:253" s="15" customFormat="1" x14ac:dyDescent="0.25">
      <c r="A125" s="1"/>
      <c r="B125" s="1"/>
      <c r="C125" s="1"/>
      <c r="D125" s="1"/>
      <c r="E125" s="64"/>
      <c r="F125" s="64"/>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row>
    <row r="126" spans="1:253" s="15" customFormat="1" x14ac:dyDescent="0.25">
      <c r="A126" s="1"/>
      <c r="B126" s="1"/>
      <c r="C126" s="1"/>
      <c r="D126" s="1"/>
      <c r="E126" s="64"/>
      <c r="F126" s="64"/>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row>
    <row r="127" spans="1:253" s="15" customFormat="1" x14ac:dyDescent="0.25">
      <c r="A127" s="1"/>
      <c r="B127" s="1"/>
      <c r="C127" s="1"/>
      <c r="D127" s="1"/>
      <c r="E127" s="64"/>
      <c r="F127" s="64"/>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row>
    <row r="128" spans="1:253" s="15" customFormat="1" x14ac:dyDescent="0.25">
      <c r="A128" s="1"/>
      <c r="B128" s="1"/>
      <c r="C128" s="1"/>
      <c r="D128" s="1"/>
      <c r="E128" s="64"/>
      <c r="F128" s="64"/>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row>
    <row r="129" spans="1:253" s="15" customFormat="1" x14ac:dyDescent="0.25">
      <c r="A129" s="1"/>
      <c r="B129" s="1"/>
      <c r="C129" s="1"/>
      <c r="D129" s="1"/>
      <c r="E129" s="64"/>
      <c r="F129" s="64"/>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row>
    <row r="130" spans="1:253" s="15" customFormat="1" x14ac:dyDescent="0.25">
      <c r="A130" s="1"/>
      <c r="B130" s="1"/>
      <c r="C130" s="1"/>
      <c r="D130" s="1"/>
      <c r="E130" s="64"/>
      <c r="F130" s="64"/>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row>
    <row r="131" spans="1:253" s="15" customFormat="1" x14ac:dyDescent="0.25">
      <c r="A131" s="1"/>
      <c r="B131" s="1"/>
      <c r="C131" s="1"/>
      <c r="D131" s="1"/>
      <c r="E131" s="64"/>
      <c r="F131" s="64"/>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row>
    <row r="132" spans="1:253" s="15" customFormat="1" x14ac:dyDescent="0.25">
      <c r="A132" s="1"/>
      <c r="B132" s="1"/>
      <c r="C132" s="1"/>
      <c r="D132" s="1"/>
      <c r="E132" s="64"/>
      <c r="F132" s="64"/>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row>
    <row r="133" spans="1:253" s="15" customFormat="1" x14ac:dyDescent="0.25">
      <c r="A133" s="1"/>
      <c r="B133" s="1"/>
      <c r="C133" s="1"/>
      <c r="D133" s="1"/>
      <c r="E133" s="64"/>
      <c r="F133" s="64"/>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row>
    <row r="134" spans="1:253" s="15" customFormat="1" x14ac:dyDescent="0.25">
      <c r="A134" s="1"/>
      <c r="B134" s="1"/>
      <c r="C134" s="1"/>
      <c r="D134" s="1"/>
      <c r="E134" s="64"/>
      <c r="F134" s="64"/>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row>
    <row r="135" spans="1:253" s="15" customFormat="1" x14ac:dyDescent="0.25">
      <c r="A135" s="1"/>
      <c r="B135" s="1"/>
      <c r="C135" s="1"/>
      <c r="D135" s="1"/>
      <c r="E135" s="64"/>
      <c r="F135" s="64"/>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row>
    <row r="136" spans="1:253" s="15" customFormat="1" x14ac:dyDescent="0.25">
      <c r="A136" s="1"/>
      <c r="B136" s="1"/>
      <c r="C136" s="1"/>
      <c r="D136" s="1"/>
      <c r="E136" s="64"/>
      <c r="F136" s="64"/>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row>
    <row r="137" spans="1:253" s="15" customFormat="1" x14ac:dyDescent="0.25">
      <c r="A137" s="1"/>
      <c r="B137" s="1"/>
      <c r="C137" s="1"/>
      <c r="D137" s="1"/>
      <c r="E137" s="64"/>
      <c r="F137" s="64"/>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row>
    <row r="138" spans="1:253" s="15" customFormat="1" x14ac:dyDescent="0.25">
      <c r="A138" s="1"/>
      <c r="B138" s="1"/>
      <c r="C138" s="1"/>
      <c r="D138" s="1"/>
      <c r="E138" s="64"/>
      <c r="F138" s="64"/>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row>
    <row r="139" spans="1:253" s="15" customFormat="1" x14ac:dyDescent="0.25">
      <c r="A139" s="1"/>
      <c r="B139" s="1"/>
      <c r="C139" s="1"/>
      <c r="D139" s="1"/>
      <c r="E139" s="64"/>
      <c r="F139" s="64"/>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row>
    <row r="140" spans="1:253" s="15" customFormat="1" x14ac:dyDescent="0.25">
      <c r="A140" s="1"/>
      <c r="B140" s="1"/>
      <c r="C140" s="1"/>
      <c r="D140" s="1"/>
      <c r="E140" s="64"/>
      <c r="F140" s="64"/>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row>
    <row r="141" spans="1:253" s="15" customFormat="1" x14ac:dyDescent="0.25">
      <c r="A141" s="1"/>
      <c r="B141" s="1"/>
      <c r="C141" s="1"/>
      <c r="D141" s="1"/>
      <c r="E141" s="64"/>
      <c r="F141" s="64"/>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row>
    <row r="142" spans="1:253" s="15" customFormat="1" x14ac:dyDescent="0.25">
      <c r="A142" s="1"/>
      <c r="B142" s="1"/>
      <c r="C142" s="1"/>
      <c r="D142" s="1"/>
      <c r="E142" s="64"/>
      <c r="F142" s="64"/>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row>
    <row r="143" spans="1:253" s="15" customFormat="1" x14ac:dyDescent="0.25">
      <c r="A143" s="1"/>
      <c r="B143" s="1"/>
      <c r="C143" s="1"/>
      <c r="D143" s="1"/>
      <c r="E143" s="64"/>
      <c r="F143" s="64"/>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row>
    <row r="144" spans="1:253" s="15" customFormat="1" x14ac:dyDescent="0.25">
      <c r="A144" s="1"/>
      <c r="B144" s="1"/>
      <c r="C144" s="1"/>
      <c r="D144" s="1"/>
      <c r="E144" s="64"/>
      <c r="F144" s="64"/>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row>
    <row r="145" spans="1:253" s="15" customFormat="1" x14ac:dyDescent="0.25">
      <c r="A145" s="1"/>
      <c r="B145" s="1"/>
      <c r="C145" s="1"/>
      <c r="D145" s="1"/>
      <c r="E145" s="64"/>
      <c r="F145" s="64"/>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row>
    <row r="146" spans="1:253" s="15" customFormat="1" x14ac:dyDescent="0.25">
      <c r="A146" s="1"/>
      <c r="B146" s="1"/>
      <c r="C146" s="1"/>
      <c r="D146" s="1"/>
      <c r="E146" s="64"/>
      <c r="F146" s="64"/>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row>
    <row r="147" spans="1:253" s="15" customFormat="1" x14ac:dyDescent="0.25">
      <c r="A147" s="1"/>
      <c r="B147" s="1"/>
      <c r="C147" s="1"/>
      <c r="D147" s="1"/>
      <c r="E147" s="64"/>
      <c r="F147" s="64"/>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row>
    <row r="148" spans="1:253" s="15" customFormat="1" x14ac:dyDescent="0.25">
      <c r="A148" s="1"/>
      <c r="B148" s="1"/>
      <c r="C148" s="1"/>
      <c r="D148" s="1"/>
      <c r="E148" s="64"/>
      <c r="F148" s="64"/>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row>
    <row r="149" spans="1:253" s="15" customFormat="1" x14ac:dyDescent="0.25">
      <c r="A149" s="1"/>
      <c r="B149" s="1"/>
      <c r="C149" s="1"/>
      <c r="D149" s="1"/>
      <c r="E149" s="64"/>
      <c r="F149" s="64"/>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row>
    <row r="150" spans="1:253" s="15" customFormat="1" x14ac:dyDescent="0.25">
      <c r="A150" s="1"/>
      <c r="B150" s="1"/>
      <c r="C150" s="1"/>
      <c r="D150" s="1"/>
      <c r="E150" s="64"/>
      <c r="F150" s="64"/>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row>
    <row r="151" spans="1:253" s="15" customFormat="1" x14ac:dyDescent="0.25">
      <c r="A151" s="1"/>
      <c r="B151" s="1"/>
      <c r="C151" s="1"/>
      <c r="D151" s="1"/>
      <c r="E151" s="64"/>
      <c r="F151" s="64"/>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row>
    <row r="152" spans="1:253" s="15" customFormat="1" x14ac:dyDescent="0.25">
      <c r="A152" s="1"/>
      <c r="B152" s="1"/>
      <c r="C152" s="1"/>
      <c r="D152" s="1"/>
      <c r="E152" s="64"/>
      <c r="F152" s="64"/>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row>
    <row r="153" spans="1:253" s="15" customFormat="1" x14ac:dyDescent="0.25">
      <c r="A153" s="1"/>
      <c r="B153" s="1"/>
      <c r="C153" s="1"/>
      <c r="D153" s="1"/>
      <c r="E153" s="64"/>
      <c r="F153" s="64"/>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row>
    <row r="154" spans="1:253" s="15" customFormat="1" x14ac:dyDescent="0.25">
      <c r="A154" s="1"/>
      <c r="B154" s="1"/>
      <c r="C154" s="1"/>
      <c r="D154" s="1"/>
      <c r="E154" s="64"/>
      <c r="F154" s="64"/>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row>
    <row r="155" spans="1:253" s="15" customFormat="1" x14ac:dyDescent="0.25">
      <c r="A155" s="1"/>
      <c r="B155" s="1"/>
      <c r="C155" s="1"/>
      <c r="D155" s="1"/>
      <c r="E155" s="64"/>
      <c r="F155" s="64"/>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row>
    <row r="156" spans="1:253" s="15" customFormat="1" x14ac:dyDescent="0.25">
      <c r="A156" s="1"/>
      <c r="B156" s="1"/>
      <c r="C156" s="1"/>
      <c r="D156" s="1"/>
      <c r="E156" s="64"/>
      <c r="F156" s="64"/>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row>
    <row r="157" spans="1:253" s="15" customFormat="1" x14ac:dyDescent="0.25">
      <c r="A157" s="1"/>
      <c r="B157" s="1"/>
      <c r="C157" s="1"/>
      <c r="D157" s="1"/>
      <c r="E157" s="64"/>
      <c r="F157" s="64"/>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row>
    <row r="158" spans="1:253" s="15" customFormat="1" x14ac:dyDescent="0.25">
      <c r="A158" s="1"/>
      <c r="B158" s="1"/>
      <c r="C158" s="1"/>
      <c r="D158" s="1"/>
      <c r="E158" s="64"/>
      <c r="F158" s="64"/>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row>
    <row r="159" spans="1:253" s="15" customFormat="1" x14ac:dyDescent="0.25">
      <c r="A159" s="1"/>
      <c r="B159" s="1"/>
      <c r="C159" s="1"/>
      <c r="D159" s="1"/>
      <c r="E159" s="64"/>
      <c r="F159" s="64"/>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row>
    <row r="160" spans="1:253" s="15" customFormat="1" x14ac:dyDescent="0.25">
      <c r="A160" s="1"/>
      <c r="B160" s="1"/>
      <c r="C160" s="1"/>
      <c r="D160" s="1"/>
      <c r="E160" s="64"/>
      <c r="F160" s="64"/>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row>
    <row r="161" spans="1:253" s="15" customFormat="1" x14ac:dyDescent="0.25">
      <c r="A161" s="1"/>
      <c r="B161" s="1"/>
      <c r="C161" s="1"/>
      <c r="D161" s="1"/>
      <c r="E161" s="64"/>
      <c r="F161" s="64"/>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row>
    <row r="162" spans="1:253" s="15" customFormat="1" x14ac:dyDescent="0.25">
      <c r="A162" s="1"/>
      <c r="B162" s="1"/>
      <c r="C162" s="1"/>
      <c r="D162" s="1"/>
      <c r="E162" s="64"/>
      <c r="F162" s="64"/>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row>
    <row r="163" spans="1:253" s="15" customFormat="1" x14ac:dyDescent="0.25">
      <c r="A163" s="1"/>
      <c r="B163" s="1"/>
      <c r="C163" s="1"/>
      <c r="D163" s="1"/>
      <c r="E163" s="64"/>
      <c r="F163" s="64"/>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row>
    <row r="164" spans="1:253" s="15" customFormat="1" x14ac:dyDescent="0.25">
      <c r="A164" s="1"/>
      <c r="B164" s="1"/>
      <c r="C164" s="1"/>
      <c r="D164" s="1"/>
      <c r="E164" s="64"/>
      <c r="F164" s="64"/>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row>
    <row r="165" spans="1:253" s="15" customFormat="1" x14ac:dyDescent="0.25">
      <c r="A165" s="1"/>
      <c r="B165" s="1"/>
      <c r="C165" s="1"/>
      <c r="D165" s="1"/>
      <c r="E165" s="64"/>
      <c r="F165" s="64"/>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row>
    <row r="166" spans="1:253" s="15" customFormat="1" x14ac:dyDescent="0.25">
      <c r="A166" s="1"/>
      <c r="B166" s="1"/>
      <c r="C166" s="1"/>
      <c r="D166" s="1"/>
      <c r="E166" s="64"/>
      <c r="F166" s="64"/>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row>
    <row r="167" spans="1:253" s="15" customFormat="1" x14ac:dyDescent="0.25">
      <c r="A167" s="1"/>
      <c r="B167" s="1"/>
      <c r="C167" s="1"/>
      <c r="D167" s="1"/>
      <c r="E167" s="64"/>
      <c r="F167" s="64"/>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row>
    <row r="168" spans="1:253" s="15" customFormat="1" x14ac:dyDescent="0.25">
      <c r="A168" s="1"/>
      <c r="B168" s="1"/>
      <c r="C168" s="1"/>
      <c r="D168" s="1"/>
      <c r="E168" s="64"/>
      <c r="F168" s="64"/>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row>
    <row r="169" spans="1:253" s="15" customFormat="1" x14ac:dyDescent="0.25">
      <c r="A169" s="1"/>
      <c r="B169" s="1"/>
      <c r="C169" s="1"/>
      <c r="D169" s="1"/>
      <c r="E169" s="64"/>
      <c r="F169" s="64"/>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row>
    <row r="170" spans="1:253" s="15" customFormat="1" x14ac:dyDescent="0.25">
      <c r="A170" s="1"/>
      <c r="B170" s="1"/>
      <c r="C170" s="1"/>
      <c r="D170" s="1"/>
      <c r="E170" s="64"/>
      <c r="F170" s="64"/>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row>
    <row r="171" spans="1:253" s="15" customFormat="1" x14ac:dyDescent="0.25">
      <c r="A171" s="1"/>
      <c r="B171" s="1"/>
      <c r="C171" s="1"/>
      <c r="D171" s="1"/>
      <c r="E171" s="64"/>
      <c r="F171" s="64"/>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row>
    <row r="172" spans="1:253" s="15" customFormat="1" x14ac:dyDescent="0.25">
      <c r="A172" s="1"/>
      <c r="B172" s="1"/>
      <c r="C172" s="1"/>
      <c r="D172" s="1"/>
      <c r="E172" s="64"/>
      <c r="F172" s="64"/>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row>
    <row r="173" spans="1:253" s="15" customFormat="1" x14ac:dyDescent="0.25">
      <c r="A173" s="1"/>
      <c r="B173" s="1"/>
      <c r="C173" s="1"/>
      <c r="D173" s="1"/>
      <c r="E173" s="64"/>
      <c r="F173" s="64"/>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row>
    <row r="174" spans="1:253" s="15" customFormat="1" x14ac:dyDescent="0.25">
      <c r="A174" s="1"/>
      <c r="B174" s="1"/>
      <c r="C174" s="1"/>
      <c r="D174" s="1"/>
      <c r="E174" s="64"/>
      <c r="F174" s="64"/>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row>
    <row r="175" spans="1:253" s="15" customFormat="1" x14ac:dyDescent="0.25">
      <c r="A175" s="1"/>
      <c r="B175" s="1"/>
      <c r="C175" s="1"/>
      <c r="D175" s="1"/>
      <c r="E175" s="64"/>
      <c r="F175" s="64"/>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row>
    <row r="176" spans="1:253" s="15" customFormat="1" x14ac:dyDescent="0.25">
      <c r="A176" s="1"/>
      <c r="B176" s="1"/>
      <c r="C176" s="1"/>
      <c r="D176" s="1"/>
      <c r="E176" s="64"/>
      <c r="F176" s="64"/>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row>
    <row r="177" spans="1:253" s="15" customFormat="1" x14ac:dyDescent="0.25">
      <c r="A177" s="1"/>
      <c r="B177" s="1"/>
      <c r="C177" s="1"/>
      <c r="D177" s="1"/>
      <c r="E177" s="64"/>
      <c r="F177" s="64"/>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row>
    <row r="178" spans="1:253" s="15" customFormat="1" x14ac:dyDescent="0.25">
      <c r="A178" s="1"/>
      <c r="B178" s="1"/>
      <c r="C178" s="1"/>
      <c r="D178" s="1"/>
      <c r="E178" s="64"/>
      <c r="F178" s="64"/>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row>
    <row r="179" spans="1:253" s="15" customFormat="1" x14ac:dyDescent="0.25">
      <c r="A179" s="1"/>
      <c r="B179" s="1"/>
      <c r="C179" s="1"/>
      <c r="D179" s="1"/>
      <c r="E179" s="64"/>
      <c r="F179" s="64"/>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row>
    <row r="180" spans="1:253" s="15" customFormat="1" x14ac:dyDescent="0.25">
      <c r="A180" s="1"/>
      <c r="B180" s="1"/>
      <c r="C180" s="1"/>
      <c r="D180" s="1"/>
      <c r="E180" s="64"/>
      <c r="F180" s="64"/>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row>
    <row r="181" spans="1:253" s="15" customFormat="1" x14ac:dyDescent="0.25">
      <c r="A181" s="1"/>
      <c r="B181" s="1"/>
      <c r="C181" s="1"/>
      <c r="D181" s="1"/>
      <c r="E181" s="64"/>
      <c r="F181" s="64"/>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row>
    <row r="182" spans="1:253" s="15" customFormat="1" x14ac:dyDescent="0.25">
      <c r="A182" s="1"/>
      <c r="B182" s="1"/>
      <c r="C182" s="1"/>
      <c r="D182" s="1"/>
      <c r="E182" s="64"/>
      <c r="F182" s="64"/>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row>
    <row r="183" spans="1:253" s="15" customFormat="1" x14ac:dyDescent="0.25">
      <c r="A183" s="1"/>
      <c r="B183" s="1"/>
      <c r="C183" s="1"/>
      <c r="D183" s="1"/>
      <c r="E183" s="64"/>
      <c r="F183" s="64"/>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row>
    <row r="184" spans="1:253" s="15" customFormat="1" x14ac:dyDescent="0.25">
      <c r="A184" s="1"/>
      <c r="B184" s="1"/>
      <c r="C184" s="1"/>
      <c r="D184" s="1"/>
      <c r="E184" s="64"/>
      <c r="F184" s="64"/>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row>
    <row r="185" spans="1:253" s="15" customFormat="1" x14ac:dyDescent="0.25">
      <c r="A185" s="1"/>
      <c r="B185" s="1"/>
      <c r="C185" s="1"/>
      <c r="D185" s="1"/>
      <c r="E185" s="64"/>
      <c r="F185" s="64"/>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row>
    <row r="186" spans="1:253" s="15" customFormat="1" x14ac:dyDescent="0.25">
      <c r="A186" s="1"/>
      <c r="B186" s="1"/>
      <c r="C186" s="1"/>
      <c r="D186" s="1"/>
      <c r="E186" s="64"/>
      <c r="F186" s="64"/>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row>
    <row r="187" spans="1:253" s="15" customFormat="1" x14ac:dyDescent="0.25">
      <c r="A187" s="1"/>
      <c r="B187" s="1"/>
      <c r="C187" s="1"/>
      <c r="D187" s="1"/>
      <c r="E187" s="64"/>
      <c r="F187" s="64"/>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row>
    <row r="188" spans="1:253" s="15" customFormat="1" x14ac:dyDescent="0.25">
      <c r="A188" s="1"/>
      <c r="B188" s="1"/>
      <c r="C188" s="1"/>
      <c r="D188" s="1"/>
      <c r="E188" s="64"/>
      <c r="F188" s="64"/>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row>
    <row r="189" spans="1:253" s="15" customFormat="1" x14ac:dyDescent="0.25">
      <c r="A189" s="1"/>
      <c r="B189" s="1"/>
      <c r="C189" s="1"/>
      <c r="D189" s="1"/>
      <c r="E189" s="64"/>
      <c r="F189" s="64"/>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row>
    <row r="190" spans="1:253" s="15" customFormat="1" x14ac:dyDescent="0.25">
      <c r="A190" s="1"/>
      <c r="B190" s="1"/>
      <c r="C190" s="1"/>
      <c r="D190" s="1"/>
      <c r="E190" s="64"/>
      <c r="F190" s="64"/>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row>
    <row r="191" spans="1:253" s="15" customFormat="1" x14ac:dyDescent="0.25">
      <c r="A191" s="1"/>
      <c r="B191" s="1"/>
      <c r="C191" s="1"/>
      <c r="D191" s="1"/>
      <c r="E191" s="64"/>
      <c r="F191" s="64"/>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row>
    <row r="192" spans="1:253" s="15" customFormat="1" x14ac:dyDescent="0.25">
      <c r="A192" s="1"/>
      <c r="B192" s="1"/>
      <c r="C192" s="1"/>
      <c r="D192" s="1"/>
      <c r="E192" s="64"/>
      <c r="F192" s="64"/>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row>
    <row r="193" spans="1:253" s="15" customFormat="1" x14ac:dyDescent="0.25">
      <c r="A193" s="1"/>
      <c r="B193" s="1"/>
      <c r="C193" s="1"/>
      <c r="D193" s="1"/>
      <c r="E193" s="64"/>
      <c r="F193" s="64"/>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row>
    <row r="194" spans="1:253" s="15" customFormat="1" x14ac:dyDescent="0.25">
      <c r="A194" s="1"/>
      <c r="B194" s="1"/>
      <c r="C194" s="1"/>
      <c r="D194" s="1"/>
      <c r="E194" s="64"/>
      <c r="F194" s="64"/>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row>
    <row r="195" spans="1:253" s="15" customFormat="1" x14ac:dyDescent="0.25">
      <c r="A195" s="1"/>
      <c r="B195" s="1"/>
      <c r="C195" s="1"/>
      <c r="D195" s="1"/>
      <c r="E195" s="64"/>
      <c r="F195" s="64"/>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row>
    <row r="196" spans="1:253" s="15" customFormat="1" x14ac:dyDescent="0.25">
      <c r="A196" s="1"/>
      <c r="B196" s="1"/>
      <c r="C196" s="1"/>
      <c r="D196" s="1"/>
      <c r="E196" s="64"/>
      <c r="F196" s="64"/>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row>
    <row r="197" spans="1:253" s="15" customFormat="1" x14ac:dyDescent="0.25">
      <c r="A197" s="1"/>
      <c r="B197" s="1"/>
      <c r="C197" s="1"/>
      <c r="D197" s="1"/>
      <c r="E197" s="64"/>
      <c r="F197" s="64"/>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row>
    <row r="198" spans="1:253" s="15" customFormat="1" x14ac:dyDescent="0.25">
      <c r="A198" s="1"/>
      <c r="B198" s="1"/>
      <c r="C198" s="1"/>
      <c r="D198" s="1"/>
      <c r="E198" s="64"/>
      <c r="F198" s="64"/>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row>
    <row r="199" spans="1:253" s="15" customFormat="1" x14ac:dyDescent="0.25">
      <c r="A199" s="1"/>
      <c r="B199" s="1"/>
      <c r="C199" s="1"/>
      <c r="D199" s="1"/>
      <c r="E199" s="64"/>
      <c r="F199" s="64"/>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row>
    <row r="200" spans="1:253" s="15" customFormat="1" x14ac:dyDescent="0.25">
      <c r="A200" s="1"/>
      <c r="B200" s="1"/>
      <c r="C200" s="1"/>
      <c r="D200" s="1"/>
      <c r="E200" s="64"/>
      <c r="F200" s="64"/>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row>
    <row r="201" spans="1:253" s="15" customFormat="1" x14ac:dyDescent="0.25">
      <c r="A201" s="1"/>
      <c r="B201" s="1"/>
      <c r="C201" s="1"/>
      <c r="D201" s="1"/>
      <c r="E201" s="64"/>
      <c r="F201" s="64"/>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row>
    <row r="202" spans="1:253" s="15" customFormat="1" x14ac:dyDescent="0.25">
      <c r="A202" s="1"/>
      <c r="B202" s="1"/>
      <c r="C202" s="1"/>
      <c r="D202" s="1"/>
      <c r="E202" s="64"/>
      <c r="F202" s="64"/>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row>
    <row r="203" spans="1:253" s="15" customFormat="1" x14ac:dyDescent="0.25">
      <c r="A203" s="1"/>
      <c r="B203" s="1"/>
      <c r="C203" s="1"/>
      <c r="D203" s="1"/>
      <c r="E203" s="64"/>
      <c r="F203" s="64"/>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row>
    <row r="204" spans="1:253" s="15" customFormat="1" x14ac:dyDescent="0.25">
      <c r="A204" s="1"/>
      <c r="B204" s="1"/>
      <c r="C204" s="1"/>
      <c r="D204" s="1"/>
      <c r="E204" s="64"/>
      <c r="F204" s="64"/>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row>
    <row r="205" spans="1:253" s="15" customFormat="1" x14ac:dyDescent="0.25">
      <c r="A205" s="1"/>
      <c r="B205" s="1"/>
      <c r="C205" s="1"/>
      <c r="D205" s="1"/>
      <c r="E205" s="64"/>
      <c r="F205" s="64"/>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row>
    <row r="206" spans="1:253" s="15" customFormat="1" x14ac:dyDescent="0.25">
      <c r="A206" s="1"/>
      <c r="B206" s="1"/>
      <c r="C206" s="1"/>
      <c r="D206" s="1"/>
      <c r="E206" s="64"/>
      <c r="F206" s="64"/>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row>
    <row r="207" spans="1:253" s="15" customFormat="1" x14ac:dyDescent="0.25">
      <c r="A207" s="1"/>
      <c r="B207" s="1"/>
      <c r="C207" s="1"/>
      <c r="D207" s="1"/>
      <c r="E207" s="64"/>
      <c r="F207" s="64"/>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row>
    <row r="208" spans="1:253" s="15" customFormat="1" x14ac:dyDescent="0.25">
      <c r="A208" s="1"/>
      <c r="B208" s="1"/>
      <c r="C208" s="1"/>
      <c r="D208" s="1"/>
      <c r="E208" s="64"/>
      <c r="F208" s="64"/>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row>
    <row r="209" spans="1:253" s="15" customFormat="1" x14ac:dyDescent="0.25">
      <c r="A209" s="1"/>
      <c r="B209" s="1"/>
      <c r="C209" s="1"/>
      <c r="D209" s="1"/>
      <c r="E209" s="64"/>
      <c r="F209" s="64"/>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row>
    <row r="210" spans="1:253" s="15" customFormat="1" x14ac:dyDescent="0.25">
      <c r="A210" s="1"/>
      <c r="B210" s="1"/>
      <c r="C210" s="1"/>
      <c r="D210" s="1"/>
      <c r="E210" s="64"/>
      <c r="F210" s="64"/>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row>
    <row r="211" spans="1:253" s="15" customFormat="1" x14ac:dyDescent="0.25">
      <c r="A211" s="1"/>
      <c r="B211" s="1"/>
      <c r="C211" s="1"/>
      <c r="D211" s="1"/>
      <c r="E211" s="64"/>
      <c r="F211" s="64"/>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row>
    <row r="212" spans="1:253" s="15" customFormat="1" x14ac:dyDescent="0.25">
      <c r="A212" s="1"/>
      <c r="B212" s="1"/>
      <c r="C212" s="1"/>
      <c r="D212" s="1"/>
      <c r="E212" s="64"/>
      <c r="F212" s="64"/>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row>
    <row r="213" spans="1:253" s="15" customFormat="1" x14ac:dyDescent="0.25">
      <c r="A213" s="1"/>
      <c r="B213" s="1"/>
      <c r="C213" s="1"/>
      <c r="D213" s="1"/>
      <c r="E213" s="64"/>
      <c r="F213" s="64"/>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row>
    <row r="214" spans="1:253" s="15" customFormat="1" x14ac:dyDescent="0.25">
      <c r="A214" s="1"/>
      <c r="B214" s="1"/>
      <c r="C214" s="1"/>
      <c r="D214" s="1"/>
      <c r="E214" s="64"/>
      <c r="F214" s="64"/>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row>
    <row r="215" spans="1:253" s="15" customFormat="1" x14ac:dyDescent="0.25">
      <c r="A215" s="1"/>
      <c r="B215" s="1"/>
      <c r="C215" s="1"/>
      <c r="D215" s="1"/>
      <c r="E215" s="64"/>
      <c r="F215" s="64"/>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row>
    <row r="216" spans="1:253" s="15" customFormat="1" x14ac:dyDescent="0.25">
      <c r="A216" s="1"/>
      <c r="B216" s="1"/>
      <c r="C216" s="1"/>
      <c r="D216" s="1"/>
      <c r="E216" s="64"/>
      <c r="F216" s="64"/>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row>
    <row r="217" spans="1:253" s="15" customFormat="1" x14ac:dyDescent="0.25">
      <c r="A217" s="1"/>
      <c r="B217" s="1"/>
      <c r="C217" s="1"/>
      <c r="D217" s="1"/>
      <c r="E217" s="64"/>
      <c r="F217" s="64"/>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row>
    <row r="218" spans="1:253" s="15" customFormat="1" x14ac:dyDescent="0.25">
      <c r="A218" s="1"/>
      <c r="B218" s="1"/>
      <c r="C218" s="1"/>
      <c r="D218" s="1"/>
      <c r="E218" s="64"/>
      <c r="F218" s="64"/>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row>
    <row r="219" spans="1:253" s="15" customFormat="1" x14ac:dyDescent="0.25">
      <c r="A219" s="1"/>
      <c r="B219" s="1"/>
      <c r="C219" s="1"/>
      <c r="D219" s="1"/>
      <c r="E219" s="64"/>
      <c r="F219" s="64"/>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row>
    <row r="220" spans="1:253" s="15" customFormat="1" x14ac:dyDescent="0.25">
      <c r="A220" s="1"/>
      <c r="B220" s="1"/>
      <c r="C220" s="1"/>
      <c r="D220" s="1"/>
      <c r="E220" s="64"/>
      <c r="F220" s="64"/>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row>
    <row r="221" spans="1:253" s="15" customFormat="1" x14ac:dyDescent="0.25">
      <c r="A221" s="1"/>
      <c r="B221" s="1"/>
      <c r="C221" s="1"/>
      <c r="D221" s="1"/>
      <c r="E221" s="64"/>
      <c r="F221" s="64"/>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row>
    <row r="222" spans="1:253" s="15" customFormat="1" x14ac:dyDescent="0.25">
      <c r="A222" s="1"/>
      <c r="B222" s="1"/>
      <c r="C222" s="1"/>
      <c r="D222" s="1"/>
      <c r="E222" s="64"/>
      <c r="F222" s="64"/>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row>
    <row r="223" spans="1:253" s="15" customFormat="1" x14ac:dyDescent="0.25">
      <c r="A223" s="1"/>
      <c r="B223" s="1"/>
      <c r="C223" s="1"/>
      <c r="D223" s="1"/>
      <c r="E223" s="64"/>
      <c r="F223" s="64"/>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row>
    <row r="224" spans="1:253" s="15" customFormat="1" x14ac:dyDescent="0.25">
      <c r="A224" s="1"/>
      <c r="B224" s="1"/>
      <c r="C224" s="1"/>
      <c r="D224" s="1"/>
      <c r="E224" s="64"/>
      <c r="F224" s="64"/>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row>
    <row r="225" spans="1:253" s="15" customFormat="1" x14ac:dyDescent="0.25">
      <c r="A225" s="1"/>
      <c r="B225" s="1"/>
      <c r="C225" s="1"/>
      <c r="D225" s="1"/>
      <c r="E225" s="64"/>
      <c r="F225" s="64"/>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row>
    <row r="226" spans="1:253" s="15" customFormat="1" x14ac:dyDescent="0.25">
      <c r="A226" s="1"/>
      <c r="B226" s="1"/>
      <c r="C226" s="1"/>
      <c r="D226" s="1"/>
      <c r="E226" s="64"/>
      <c r="F226" s="64"/>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row>
    <row r="227" spans="1:253" s="15" customFormat="1" x14ac:dyDescent="0.25">
      <c r="A227" s="1"/>
      <c r="B227" s="1"/>
      <c r="C227" s="1"/>
      <c r="D227" s="1"/>
      <c r="E227" s="64"/>
      <c r="F227" s="64"/>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row>
    <row r="228" spans="1:253" s="15" customFormat="1" x14ac:dyDescent="0.25">
      <c r="A228" s="1"/>
      <c r="B228" s="1"/>
      <c r="C228" s="1"/>
      <c r="D228" s="1"/>
      <c r="E228" s="64"/>
      <c r="F228" s="64"/>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row>
    <row r="229" spans="1:253" s="15" customFormat="1" x14ac:dyDescent="0.25">
      <c r="A229" s="1"/>
      <c r="B229" s="1"/>
      <c r="C229" s="1"/>
      <c r="D229" s="1"/>
      <c r="E229" s="64"/>
      <c r="F229" s="64"/>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row>
    <row r="230" spans="1:253" s="15" customFormat="1" x14ac:dyDescent="0.25">
      <c r="A230" s="1"/>
      <c r="B230" s="1"/>
      <c r="C230" s="1"/>
      <c r="D230" s="1"/>
      <c r="E230" s="64"/>
      <c r="F230" s="64"/>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row>
    <row r="231" spans="1:253" s="15" customFormat="1" x14ac:dyDescent="0.25">
      <c r="A231" s="1"/>
      <c r="B231" s="1"/>
      <c r="C231" s="1"/>
      <c r="D231" s="1"/>
      <c r="E231" s="64"/>
      <c r="F231" s="64"/>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row>
    <row r="232" spans="1:253" s="15" customFormat="1" x14ac:dyDescent="0.25">
      <c r="A232" s="1"/>
      <c r="B232" s="1"/>
      <c r="C232" s="1"/>
      <c r="D232" s="1"/>
      <c r="E232" s="64"/>
      <c r="F232" s="64"/>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row>
    <row r="233" spans="1:253" s="15" customFormat="1" x14ac:dyDescent="0.25">
      <c r="A233" s="1"/>
      <c r="B233" s="1"/>
      <c r="C233" s="1"/>
      <c r="D233" s="1"/>
      <c r="E233" s="64"/>
      <c r="F233" s="64"/>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row>
    <row r="234" spans="1:253" s="15" customFormat="1" x14ac:dyDescent="0.25">
      <c r="A234" s="1"/>
      <c r="B234" s="1"/>
      <c r="C234" s="1"/>
      <c r="D234" s="1"/>
      <c r="E234" s="64"/>
      <c r="F234" s="64"/>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row>
    <row r="235" spans="1:253" s="15" customFormat="1" x14ac:dyDescent="0.25">
      <c r="A235" s="1"/>
      <c r="B235" s="1"/>
      <c r="C235" s="1"/>
      <c r="D235" s="1"/>
      <c r="E235" s="64"/>
      <c r="F235" s="64"/>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row>
    <row r="236" spans="1:253" s="15" customFormat="1" x14ac:dyDescent="0.25">
      <c r="A236" s="1"/>
      <c r="B236" s="1"/>
      <c r="C236" s="1"/>
      <c r="D236" s="1"/>
      <c r="E236" s="64"/>
      <c r="F236" s="64"/>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row>
    <row r="237" spans="1:253" s="15" customFormat="1" x14ac:dyDescent="0.25">
      <c r="A237" s="1"/>
      <c r="B237" s="1"/>
      <c r="C237" s="1"/>
      <c r="D237" s="1"/>
      <c r="E237" s="64"/>
      <c r="F237" s="64"/>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row>
    <row r="238" spans="1:253" s="15" customFormat="1" x14ac:dyDescent="0.25">
      <c r="A238" s="1"/>
      <c r="B238" s="1"/>
      <c r="C238" s="1"/>
      <c r="D238" s="1"/>
      <c r="E238" s="64"/>
      <c r="F238" s="64"/>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row>
    <row r="239" spans="1:253" s="15" customFormat="1" x14ac:dyDescent="0.25">
      <c r="A239" s="1"/>
      <c r="B239" s="1"/>
      <c r="C239" s="1"/>
      <c r="D239" s="1"/>
      <c r="E239" s="64"/>
      <c r="F239" s="64"/>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row>
    <row r="240" spans="1:253" s="15" customFormat="1" x14ac:dyDescent="0.25">
      <c r="A240" s="1"/>
      <c r="B240" s="1"/>
      <c r="C240" s="1"/>
      <c r="D240" s="1"/>
      <c r="E240" s="64"/>
      <c r="F240" s="64"/>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row>
    <row r="241" spans="1:253" s="15" customFormat="1" x14ac:dyDescent="0.25">
      <c r="A241" s="1"/>
      <c r="B241" s="1"/>
      <c r="C241" s="1"/>
      <c r="D241" s="1"/>
      <c r="E241" s="64"/>
      <c r="F241" s="64"/>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row>
    <row r="242" spans="1:253" s="15" customFormat="1" x14ac:dyDescent="0.25">
      <c r="A242" s="1"/>
      <c r="B242" s="1"/>
      <c r="C242" s="1"/>
      <c r="D242" s="1"/>
      <c r="E242" s="64"/>
      <c r="F242" s="64"/>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row>
    <row r="243" spans="1:253" s="15" customFormat="1" x14ac:dyDescent="0.25">
      <c r="A243" s="1"/>
      <c r="B243" s="1"/>
      <c r="C243" s="1"/>
      <c r="D243" s="1"/>
      <c r="E243" s="64"/>
      <c r="F243" s="64"/>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row>
    <row r="244" spans="1:253" s="15" customFormat="1" x14ac:dyDescent="0.25">
      <c r="A244" s="1"/>
      <c r="B244" s="1"/>
      <c r="C244" s="1"/>
      <c r="D244" s="1"/>
      <c r="E244" s="64"/>
      <c r="F244" s="64"/>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row>
    <row r="245" spans="1:253" s="15" customFormat="1" x14ac:dyDescent="0.25">
      <c r="A245" s="1"/>
      <c r="B245" s="1"/>
      <c r="C245" s="1"/>
      <c r="D245" s="1"/>
      <c r="E245" s="64"/>
      <c r="F245" s="64"/>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row>
    <row r="246" spans="1:253" s="15" customFormat="1" x14ac:dyDescent="0.25">
      <c r="A246" s="1"/>
      <c r="B246" s="1"/>
      <c r="C246" s="1"/>
      <c r="D246" s="1"/>
      <c r="E246" s="64"/>
      <c r="F246" s="64"/>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row>
    <row r="247" spans="1:253" s="15" customFormat="1" x14ac:dyDescent="0.25">
      <c r="A247" s="1"/>
      <c r="B247" s="1"/>
      <c r="C247" s="1"/>
      <c r="D247" s="1"/>
      <c r="E247" s="64"/>
      <c r="F247" s="64"/>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row>
    <row r="248" spans="1:253" s="15" customFormat="1" x14ac:dyDescent="0.25">
      <c r="A248" s="1"/>
      <c r="B248" s="1"/>
      <c r="C248" s="1"/>
      <c r="D248" s="1"/>
      <c r="E248" s="64"/>
      <c r="F248" s="64"/>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row>
    <row r="249" spans="1:253" s="15" customFormat="1" x14ac:dyDescent="0.25">
      <c r="A249" s="1"/>
      <c r="B249" s="1"/>
      <c r="C249" s="1"/>
      <c r="D249" s="1"/>
      <c r="E249" s="64"/>
      <c r="F249" s="64"/>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row>
    <row r="250" spans="1:253" s="15" customFormat="1" x14ac:dyDescent="0.25">
      <c r="A250" s="1"/>
      <c r="B250" s="1"/>
      <c r="C250" s="1"/>
      <c r="D250" s="1"/>
      <c r="E250" s="64"/>
      <c r="F250" s="64"/>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row>
    <row r="251" spans="1:253" s="15" customFormat="1" x14ac:dyDescent="0.25">
      <c r="A251" s="1"/>
      <c r="B251" s="1"/>
      <c r="C251" s="1"/>
      <c r="D251" s="1"/>
      <c r="E251" s="64"/>
      <c r="F251" s="64"/>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row>
    <row r="252" spans="1:253" s="15" customFormat="1" x14ac:dyDescent="0.25">
      <c r="A252" s="1"/>
      <c r="B252" s="1"/>
      <c r="C252" s="1"/>
      <c r="D252" s="1"/>
      <c r="E252" s="64"/>
      <c r="F252" s="64"/>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row>
    <row r="253" spans="1:253" s="15" customFormat="1" x14ac:dyDescent="0.25">
      <c r="A253" s="1"/>
      <c r="B253" s="1"/>
      <c r="C253" s="1"/>
      <c r="D253" s="1"/>
      <c r="E253" s="64"/>
      <c r="F253" s="64"/>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row>
    <row r="254" spans="1:253" s="15" customFormat="1" x14ac:dyDescent="0.25">
      <c r="A254" s="1"/>
      <c r="B254" s="1"/>
      <c r="C254" s="1"/>
      <c r="D254" s="1"/>
      <c r="E254" s="64"/>
      <c r="F254" s="64"/>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row>
    <row r="255" spans="1:253" s="15" customFormat="1" x14ac:dyDescent="0.25">
      <c r="A255" s="1"/>
      <c r="B255" s="1"/>
      <c r="C255" s="1"/>
      <c r="D255" s="1"/>
      <c r="E255" s="64"/>
      <c r="F255" s="64"/>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row>
    <row r="256" spans="1:253" s="15" customFormat="1" x14ac:dyDescent="0.25">
      <c r="A256" s="1"/>
      <c r="B256" s="1"/>
      <c r="C256" s="1"/>
      <c r="D256" s="1"/>
      <c r="E256" s="64"/>
      <c r="F256" s="64"/>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row>
    <row r="257" spans="1:253" s="15" customFormat="1" x14ac:dyDescent="0.25">
      <c r="A257" s="1"/>
      <c r="B257" s="1"/>
      <c r="C257" s="1"/>
      <c r="D257" s="1"/>
      <c r="E257" s="64"/>
      <c r="F257" s="64"/>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row>
    <row r="258" spans="1:253" s="15" customFormat="1" x14ac:dyDescent="0.25">
      <c r="A258" s="1"/>
      <c r="B258" s="1"/>
      <c r="C258" s="1"/>
      <c r="D258" s="1"/>
      <c r="E258" s="64"/>
      <c r="F258" s="64"/>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row>
    <row r="259" spans="1:253" s="15" customFormat="1" x14ac:dyDescent="0.25">
      <c r="A259" s="1"/>
      <c r="B259" s="1"/>
      <c r="C259" s="1"/>
      <c r="D259" s="1"/>
      <c r="E259" s="64"/>
      <c r="F259" s="64"/>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row>
    <row r="260" spans="1:253" s="15" customFormat="1" x14ac:dyDescent="0.25">
      <c r="A260" s="1"/>
      <c r="B260" s="1"/>
      <c r="C260" s="1"/>
      <c r="D260" s="1"/>
      <c r="E260" s="64"/>
      <c r="F260" s="64"/>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row>
    <row r="261" spans="1:253" s="15" customFormat="1" x14ac:dyDescent="0.25">
      <c r="A261" s="1"/>
      <c r="B261" s="1"/>
      <c r="C261" s="1"/>
      <c r="D261" s="1"/>
      <c r="E261" s="64"/>
      <c r="F261" s="64"/>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row>
    <row r="262" spans="1:253" s="15" customFormat="1" x14ac:dyDescent="0.25">
      <c r="A262" s="1"/>
      <c r="B262" s="1"/>
      <c r="C262" s="1"/>
      <c r="D262" s="1"/>
      <c r="E262" s="64"/>
      <c r="F262" s="64"/>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row>
    <row r="263" spans="1:253" s="15" customFormat="1" x14ac:dyDescent="0.25">
      <c r="A263" s="1"/>
      <c r="B263" s="1"/>
      <c r="C263" s="1"/>
      <c r="D263" s="1"/>
      <c r="E263" s="64"/>
      <c r="F263" s="64"/>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row>
    <row r="264" spans="1:253" s="15" customFormat="1" x14ac:dyDescent="0.25">
      <c r="A264" s="1"/>
      <c r="B264" s="1"/>
      <c r="C264" s="1"/>
      <c r="D264" s="1"/>
      <c r="E264" s="64"/>
      <c r="F264" s="64"/>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row>
    <row r="265" spans="1:253" s="15" customFormat="1" x14ac:dyDescent="0.25">
      <c r="A265" s="1"/>
      <c r="B265" s="1"/>
      <c r="C265" s="1"/>
      <c r="D265" s="1"/>
      <c r="E265" s="64"/>
      <c r="F265" s="64"/>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row>
    <row r="266" spans="1:253" s="15" customFormat="1" x14ac:dyDescent="0.25">
      <c r="A266" s="1"/>
      <c r="B266" s="1"/>
      <c r="C266" s="1"/>
      <c r="D266" s="1"/>
      <c r="E266" s="64"/>
      <c r="F266" s="64"/>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row>
    <row r="267" spans="1:253" s="15" customFormat="1" x14ac:dyDescent="0.25">
      <c r="A267" s="1"/>
      <c r="B267" s="1"/>
      <c r="C267" s="1"/>
      <c r="D267" s="1"/>
      <c r="E267" s="64"/>
      <c r="F267" s="64"/>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row>
    <row r="268" spans="1:253" s="15" customFormat="1" x14ac:dyDescent="0.25">
      <c r="A268" s="1"/>
      <c r="B268" s="1"/>
      <c r="C268" s="1"/>
      <c r="D268" s="1"/>
      <c r="E268" s="64"/>
      <c r="F268" s="64"/>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row>
    <row r="269" spans="1:253" s="15" customFormat="1" x14ac:dyDescent="0.25">
      <c r="A269" s="1"/>
      <c r="B269" s="1"/>
      <c r="C269" s="1"/>
      <c r="D269" s="1"/>
      <c r="E269" s="64"/>
      <c r="F269" s="64"/>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row>
    <row r="270" spans="1:253" s="15" customFormat="1" x14ac:dyDescent="0.25">
      <c r="A270" s="1"/>
      <c r="B270" s="1"/>
      <c r="C270" s="1"/>
      <c r="D270" s="1"/>
      <c r="E270" s="64"/>
      <c r="F270" s="64"/>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row>
    <row r="271" spans="1:253" s="15" customFormat="1" x14ac:dyDescent="0.25">
      <c r="A271" s="1"/>
      <c r="B271" s="1"/>
      <c r="C271" s="1"/>
      <c r="D271" s="1"/>
      <c r="E271" s="64"/>
      <c r="F271" s="64"/>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row>
    <row r="272" spans="1:253" s="15" customFormat="1" x14ac:dyDescent="0.25">
      <c r="A272" s="1"/>
      <c r="B272" s="1"/>
      <c r="C272" s="1"/>
      <c r="D272" s="1"/>
      <c r="E272" s="64"/>
      <c r="F272" s="64"/>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row>
    <row r="273" spans="1:253" s="15" customFormat="1" x14ac:dyDescent="0.25">
      <c r="A273" s="1"/>
      <c r="B273" s="1"/>
      <c r="C273" s="1"/>
      <c r="D273" s="1"/>
      <c r="E273" s="64"/>
      <c r="F273" s="64"/>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row>
    <row r="274" spans="1:253" s="15" customFormat="1" x14ac:dyDescent="0.25">
      <c r="A274" s="1"/>
      <c r="B274" s="1"/>
      <c r="C274" s="1"/>
      <c r="D274" s="1"/>
      <c r="E274" s="64"/>
      <c r="F274" s="64"/>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row>
    <row r="275" spans="1:253" s="15" customFormat="1" x14ac:dyDescent="0.25">
      <c r="A275" s="1"/>
      <c r="B275" s="1"/>
      <c r="C275" s="1"/>
      <c r="D275" s="1"/>
      <c r="E275" s="64"/>
      <c r="F275" s="64"/>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row>
    <row r="276" spans="1:253" s="15" customFormat="1" x14ac:dyDescent="0.25">
      <c r="A276" s="1"/>
      <c r="B276" s="1"/>
      <c r="C276" s="1"/>
      <c r="D276" s="1"/>
      <c r="E276" s="64"/>
      <c r="F276" s="64"/>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row>
    <row r="277" spans="1:253" s="15" customFormat="1" x14ac:dyDescent="0.25">
      <c r="A277" s="1"/>
      <c r="B277" s="1"/>
      <c r="C277" s="1"/>
      <c r="D277" s="1"/>
      <c r="E277" s="64"/>
      <c r="F277" s="64"/>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row>
    <row r="278" spans="1:253" s="15" customFormat="1" x14ac:dyDescent="0.25">
      <c r="A278" s="1"/>
      <c r="B278" s="1"/>
      <c r="C278" s="1"/>
      <c r="D278" s="1"/>
      <c r="E278" s="64"/>
      <c r="F278" s="64"/>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row>
    <row r="279" spans="1:253" s="15" customFormat="1" x14ac:dyDescent="0.25">
      <c r="A279" s="1"/>
      <c r="B279" s="1"/>
      <c r="C279" s="1"/>
      <c r="D279" s="1"/>
      <c r="E279" s="64"/>
      <c r="F279" s="64"/>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row>
    <row r="280" spans="1:253" s="15" customFormat="1" x14ac:dyDescent="0.25">
      <c r="A280" s="1"/>
      <c r="B280" s="1"/>
      <c r="C280" s="1"/>
      <c r="D280" s="1"/>
      <c r="E280" s="64"/>
      <c r="F280" s="64"/>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row>
    <row r="281" spans="1:253" s="15" customFormat="1" x14ac:dyDescent="0.25">
      <c r="A281" s="1"/>
      <c r="B281" s="1"/>
      <c r="C281" s="1"/>
      <c r="D281" s="1"/>
      <c r="E281" s="64"/>
      <c r="F281" s="64"/>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row>
    <row r="282" spans="1:253" s="15" customFormat="1" x14ac:dyDescent="0.25">
      <c r="A282" s="1"/>
      <c r="B282" s="1"/>
      <c r="C282" s="1"/>
      <c r="D282" s="1"/>
      <c r="E282" s="64"/>
      <c r="F282" s="64"/>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row>
    <row r="283" spans="1:253" s="15" customFormat="1" x14ac:dyDescent="0.25">
      <c r="A283" s="1"/>
      <c r="B283" s="1"/>
      <c r="C283" s="1"/>
      <c r="D283" s="1"/>
      <c r="E283" s="64"/>
      <c r="F283" s="64"/>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row>
    <row r="284" spans="1:253" s="15" customFormat="1" x14ac:dyDescent="0.25">
      <c r="A284" s="1"/>
      <c r="B284" s="1"/>
      <c r="C284" s="1"/>
      <c r="D284" s="1"/>
      <c r="E284" s="64"/>
      <c r="F284" s="64"/>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row>
    <row r="285" spans="1:253" s="15" customFormat="1" x14ac:dyDescent="0.25">
      <c r="A285" s="1"/>
      <c r="B285" s="1"/>
      <c r="C285" s="1"/>
      <c r="D285" s="1"/>
      <c r="E285" s="64"/>
      <c r="F285" s="64"/>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row>
    <row r="286" spans="1:253" s="15" customFormat="1" x14ac:dyDescent="0.25">
      <c r="A286" s="1"/>
      <c r="B286" s="1"/>
      <c r="C286" s="1"/>
      <c r="D286" s="1"/>
      <c r="E286" s="64"/>
      <c r="F286" s="64"/>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row>
    <row r="287" spans="1:253" s="15" customFormat="1" x14ac:dyDescent="0.25">
      <c r="A287" s="1"/>
      <c r="B287" s="1"/>
      <c r="C287" s="1"/>
      <c r="D287" s="1"/>
      <c r="E287" s="64"/>
      <c r="F287" s="64"/>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row>
    <row r="288" spans="1:253" s="15" customFormat="1" x14ac:dyDescent="0.25">
      <c r="A288" s="1"/>
      <c r="B288" s="1"/>
      <c r="C288" s="1"/>
      <c r="D288" s="1"/>
      <c r="E288" s="64"/>
      <c r="F288" s="64"/>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row>
    <row r="289" spans="1:253" s="15" customFormat="1" x14ac:dyDescent="0.25">
      <c r="A289" s="1"/>
      <c r="B289" s="1"/>
      <c r="C289" s="1"/>
      <c r="D289" s="1"/>
      <c r="E289" s="64"/>
      <c r="F289" s="64"/>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row>
    <row r="290" spans="1:253" s="15" customFormat="1" x14ac:dyDescent="0.25">
      <c r="A290" s="1"/>
      <c r="B290" s="1"/>
      <c r="C290" s="1"/>
      <c r="D290" s="1"/>
      <c r="E290" s="64"/>
      <c r="F290" s="64"/>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row>
    <row r="291" spans="1:253" s="15" customFormat="1" x14ac:dyDescent="0.25">
      <c r="A291" s="1"/>
      <c r="B291" s="1"/>
      <c r="C291" s="1"/>
      <c r="D291" s="1"/>
      <c r="E291" s="64"/>
      <c r="F291" s="64"/>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row>
    <row r="292" spans="1:253" s="15" customFormat="1" x14ac:dyDescent="0.25">
      <c r="A292" s="1"/>
      <c r="B292" s="1"/>
      <c r="C292" s="1"/>
      <c r="D292" s="1"/>
      <c r="E292" s="64"/>
      <c r="F292" s="64"/>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row>
    <row r="293" spans="1:253" s="15" customFormat="1" x14ac:dyDescent="0.25">
      <c r="A293" s="1"/>
      <c r="B293" s="1"/>
      <c r="C293" s="1"/>
      <c r="D293" s="1"/>
      <c r="E293" s="64"/>
      <c r="F293" s="64"/>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row>
    <row r="294" spans="1:253" s="15" customFormat="1" x14ac:dyDescent="0.25">
      <c r="A294" s="1"/>
      <c r="B294" s="1"/>
      <c r="C294" s="1"/>
      <c r="D294" s="1"/>
      <c r="E294" s="64"/>
      <c r="F294" s="64"/>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row>
    <row r="295" spans="1:253" s="15" customFormat="1" x14ac:dyDescent="0.25">
      <c r="A295" s="1"/>
      <c r="B295" s="1"/>
      <c r="C295" s="1"/>
      <c r="D295" s="1"/>
      <c r="E295" s="64"/>
      <c r="F295" s="64"/>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row>
    <row r="296" spans="1:253" s="15" customFormat="1" x14ac:dyDescent="0.25">
      <c r="A296" s="1"/>
      <c r="B296" s="1"/>
      <c r="C296" s="1"/>
      <c r="D296" s="1"/>
      <c r="E296" s="64"/>
      <c r="F296" s="64"/>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row>
    <row r="297" spans="1:253" s="15" customFormat="1" x14ac:dyDescent="0.25">
      <c r="A297" s="1"/>
      <c r="B297" s="1"/>
      <c r="C297" s="1"/>
      <c r="D297" s="1"/>
      <c r="E297" s="64"/>
      <c r="F297" s="64"/>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row>
    <row r="298" spans="1:253" s="15" customFormat="1" x14ac:dyDescent="0.25">
      <c r="A298" s="1"/>
      <c r="B298" s="1"/>
      <c r="C298" s="1"/>
      <c r="D298" s="1"/>
      <c r="E298" s="64"/>
      <c r="F298" s="64"/>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row>
    <row r="299" spans="1:253" s="15" customFormat="1" x14ac:dyDescent="0.25">
      <c r="A299" s="1"/>
      <c r="B299" s="1"/>
      <c r="C299" s="1"/>
      <c r="D299" s="1"/>
      <c r="E299" s="64"/>
      <c r="F299" s="64"/>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row>
    <row r="300" spans="1:253" s="15" customFormat="1" x14ac:dyDescent="0.25">
      <c r="A300" s="1"/>
      <c r="B300" s="1"/>
      <c r="C300" s="1"/>
      <c r="D300" s="1"/>
      <c r="E300" s="64"/>
      <c r="F300" s="64"/>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row>
    <row r="301" spans="1:253" s="15" customFormat="1" x14ac:dyDescent="0.25">
      <c r="A301" s="1"/>
      <c r="B301" s="1"/>
      <c r="C301" s="1"/>
      <c r="D301" s="1"/>
      <c r="E301" s="64"/>
      <c r="F301" s="64"/>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row>
    <row r="302" spans="1:253" s="15" customFormat="1" x14ac:dyDescent="0.25">
      <c r="A302" s="1"/>
      <c r="B302" s="1"/>
      <c r="C302" s="1"/>
      <c r="D302" s="1"/>
      <c r="E302" s="64"/>
      <c r="F302" s="64"/>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row>
    <row r="303" spans="1:253" s="15" customFormat="1" x14ac:dyDescent="0.25">
      <c r="A303" s="1"/>
      <c r="B303" s="1"/>
      <c r="C303" s="1"/>
      <c r="D303" s="1"/>
      <c r="E303" s="64"/>
      <c r="F303" s="64"/>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row>
    <row r="304" spans="1:253" s="15" customFormat="1" x14ac:dyDescent="0.25">
      <c r="A304" s="1"/>
      <c r="B304" s="1"/>
      <c r="C304" s="1"/>
      <c r="D304" s="1"/>
      <c r="E304" s="64"/>
      <c r="F304" s="64"/>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row>
    <row r="305" spans="1:253" s="15" customFormat="1" x14ac:dyDescent="0.25">
      <c r="A305" s="1"/>
      <c r="B305" s="1"/>
      <c r="C305" s="1"/>
      <c r="D305" s="1"/>
      <c r="E305" s="64"/>
      <c r="F305" s="64"/>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row>
    <row r="306" spans="1:253" s="15" customFormat="1" x14ac:dyDescent="0.25">
      <c r="A306" s="1"/>
      <c r="B306" s="1"/>
      <c r="C306" s="1"/>
      <c r="D306" s="1"/>
      <c r="E306" s="64"/>
      <c r="F306" s="64"/>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row>
    <row r="307" spans="1:253" s="15" customFormat="1" x14ac:dyDescent="0.25">
      <c r="A307" s="1"/>
      <c r="B307" s="1"/>
      <c r="C307" s="1"/>
      <c r="D307" s="1"/>
      <c r="E307" s="64"/>
      <c r="F307" s="64"/>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row>
    <row r="308" spans="1:253" s="15" customFormat="1" x14ac:dyDescent="0.25">
      <c r="A308" s="1"/>
      <c r="B308" s="1"/>
      <c r="C308" s="1"/>
      <c r="D308" s="1"/>
      <c r="E308" s="64"/>
      <c r="F308" s="64"/>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row>
    <row r="309" spans="1:253" s="15" customFormat="1" x14ac:dyDescent="0.25">
      <c r="A309" s="1"/>
      <c r="B309" s="1"/>
      <c r="C309" s="1"/>
      <c r="D309" s="1"/>
      <c r="E309" s="64"/>
      <c r="F309" s="64"/>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row>
    <row r="310" spans="1:253" s="15" customFormat="1" x14ac:dyDescent="0.25">
      <c r="A310" s="1"/>
      <c r="B310" s="1"/>
      <c r="C310" s="1"/>
      <c r="D310" s="1"/>
      <c r="E310" s="64"/>
      <c r="F310" s="64"/>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row>
    <row r="311" spans="1:253" s="15" customFormat="1" x14ac:dyDescent="0.25">
      <c r="A311" s="1"/>
      <c r="B311" s="1"/>
      <c r="C311" s="1"/>
      <c r="D311" s="1"/>
      <c r="E311" s="64"/>
      <c r="F311" s="64"/>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row>
    <row r="312" spans="1:253" s="15" customFormat="1" x14ac:dyDescent="0.25">
      <c r="A312" s="1"/>
      <c r="B312" s="1"/>
      <c r="C312" s="1"/>
      <c r="D312" s="1"/>
      <c r="E312" s="64"/>
      <c r="F312" s="64"/>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row>
    <row r="313" spans="1:253" s="15" customFormat="1" x14ac:dyDescent="0.25">
      <c r="A313" s="1"/>
      <c r="B313" s="1"/>
      <c r="C313" s="1"/>
      <c r="D313" s="1"/>
      <c r="E313" s="64"/>
      <c r="F313" s="64"/>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row>
    <row r="314" spans="1:253" s="15" customFormat="1" x14ac:dyDescent="0.25">
      <c r="A314" s="1"/>
      <c r="B314" s="1"/>
      <c r="C314" s="1"/>
      <c r="D314" s="1"/>
      <c r="E314" s="64"/>
      <c r="F314" s="64"/>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row>
    <row r="315" spans="1:253" s="15" customFormat="1" x14ac:dyDescent="0.25">
      <c r="A315" s="1"/>
      <c r="B315" s="1"/>
      <c r="C315" s="1"/>
      <c r="D315" s="1"/>
      <c r="E315" s="64"/>
      <c r="F315" s="64"/>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row>
    <row r="316" spans="1:253" s="15" customFormat="1" x14ac:dyDescent="0.25">
      <c r="A316" s="1"/>
      <c r="B316" s="1"/>
      <c r="C316" s="1"/>
      <c r="D316" s="1"/>
      <c r="E316" s="64"/>
      <c r="F316" s="64"/>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row>
    <row r="317" spans="1:253" s="15" customFormat="1" x14ac:dyDescent="0.25">
      <c r="A317" s="1"/>
      <c r="B317" s="1"/>
      <c r="C317" s="1"/>
      <c r="D317" s="1"/>
      <c r="E317" s="64"/>
      <c r="F317" s="64"/>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row>
    <row r="318" spans="1:253" s="15" customFormat="1" x14ac:dyDescent="0.25">
      <c r="A318" s="1"/>
      <c r="B318" s="1"/>
      <c r="C318" s="1"/>
      <c r="D318" s="1"/>
      <c r="E318" s="64"/>
      <c r="F318" s="64"/>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row>
    <row r="319" spans="1:253" s="15" customFormat="1" x14ac:dyDescent="0.25">
      <c r="A319" s="1"/>
      <c r="B319" s="1"/>
      <c r="C319" s="1"/>
      <c r="D319" s="1"/>
      <c r="E319" s="64"/>
      <c r="F319" s="64"/>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row>
    <row r="320" spans="1:253" s="15" customFormat="1" x14ac:dyDescent="0.25">
      <c r="A320" s="1"/>
      <c r="B320" s="1"/>
      <c r="C320" s="1"/>
      <c r="D320" s="1"/>
      <c r="E320" s="64"/>
      <c r="F320" s="64"/>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row>
    <row r="321" spans="1:253" s="15" customFormat="1" x14ac:dyDescent="0.25">
      <c r="A321" s="1"/>
      <c r="B321" s="1"/>
      <c r="C321" s="1"/>
      <c r="D321" s="1"/>
      <c r="E321" s="64"/>
      <c r="F321" s="64"/>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row>
    <row r="322" spans="1:253" s="15" customFormat="1" x14ac:dyDescent="0.25">
      <c r="A322" s="1"/>
      <c r="B322" s="1"/>
      <c r="C322" s="1"/>
      <c r="D322" s="1"/>
      <c r="E322" s="64"/>
      <c r="F322" s="64"/>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row>
    <row r="323" spans="1:253" s="15" customFormat="1" x14ac:dyDescent="0.25">
      <c r="A323" s="1"/>
      <c r="B323" s="1"/>
      <c r="C323" s="1"/>
      <c r="D323" s="1"/>
      <c r="E323" s="64"/>
      <c r="F323" s="64"/>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row>
    <row r="324" spans="1:253" s="15" customFormat="1" x14ac:dyDescent="0.25">
      <c r="A324" s="1"/>
      <c r="B324" s="1"/>
      <c r="C324" s="1"/>
      <c r="D324" s="1"/>
      <c r="E324" s="64"/>
      <c r="F324" s="64"/>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row>
    <row r="325" spans="1:253" s="15" customFormat="1" x14ac:dyDescent="0.25">
      <c r="A325" s="1"/>
      <c r="B325" s="1"/>
      <c r="C325" s="1"/>
      <c r="D325" s="1"/>
      <c r="E325" s="64"/>
      <c r="F325" s="64"/>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row>
    <row r="326" spans="1:253" s="15" customFormat="1" x14ac:dyDescent="0.25">
      <c r="A326" s="1"/>
      <c r="B326" s="1"/>
      <c r="C326" s="1"/>
      <c r="D326" s="1"/>
      <c r="E326" s="64"/>
      <c r="F326" s="64"/>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row>
    <row r="327" spans="1:253" s="15" customFormat="1" x14ac:dyDescent="0.25">
      <c r="A327" s="1"/>
      <c r="B327" s="1"/>
      <c r="C327" s="1"/>
      <c r="D327" s="1"/>
      <c r="E327" s="64"/>
      <c r="F327" s="64"/>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row>
    <row r="328" spans="1:253" s="15" customFormat="1" x14ac:dyDescent="0.25">
      <c r="A328" s="1"/>
      <c r="B328" s="1"/>
      <c r="C328" s="1"/>
      <c r="D328" s="1"/>
      <c r="E328" s="64"/>
      <c r="F328" s="64"/>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row>
    <row r="329" spans="1:253" s="15" customFormat="1" x14ac:dyDescent="0.25">
      <c r="A329" s="1"/>
      <c r="B329" s="1"/>
      <c r="C329" s="1"/>
      <c r="D329" s="1"/>
      <c r="E329" s="64"/>
      <c r="F329" s="64"/>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row>
    <row r="330" spans="1:253" s="15" customFormat="1" x14ac:dyDescent="0.25">
      <c r="A330" s="1"/>
      <c r="B330" s="1"/>
      <c r="C330" s="1"/>
      <c r="D330" s="1"/>
      <c r="E330" s="64"/>
      <c r="F330" s="64"/>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row>
    <row r="331" spans="1:253" s="15" customFormat="1" x14ac:dyDescent="0.25">
      <c r="A331" s="1"/>
      <c r="B331" s="1"/>
      <c r="C331" s="1"/>
      <c r="D331" s="1"/>
      <c r="E331" s="64"/>
      <c r="F331" s="64"/>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row>
    <row r="332" spans="1:253" s="15" customFormat="1" x14ac:dyDescent="0.25">
      <c r="A332" s="1"/>
      <c r="B332" s="1"/>
      <c r="C332" s="1"/>
      <c r="D332" s="1"/>
      <c r="E332" s="64"/>
      <c r="F332" s="64"/>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row>
    <row r="333" spans="1:253" s="15" customFormat="1" x14ac:dyDescent="0.25">
      <c r="A333" s="1"/>
      <c r="B333" s="1"/>
      <c r="C333" s="1"/>
      <c r="D333" s="1"/>
      <c r="E333" s="64"/>
      <c r="F333" s="64"/>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row>
    <row r="334" spans="1:253" s="15" customFormat="1" x14ac:dyDescent="0.25">
      <c r="A334" s="1"/>
      <c r="B334" s="1"/>
      <c r="C334" s="1"/>
      <c r="D334" s="1"/>
      <c r="E334" s="64"/>
      <c r="F334" s="64"/>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row>
    <row r="335" spans="1:253" s="15" customFormat="1" x14ac:dyDescent="0.25">
      <c r="A335" s="1"/>
      <c r="B335" s="1"/>
      <c r="C335" s="1"/>
      <c r="D335" s="1"/>
      <c r="E335" s="64"/>
      <c r="F335" s="64"/>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row>
    <row r="336" spans="1:253" s="15" customFormat="1" x14ac:dyDescent="0.25">
      <c r="A336" s="1"/>
      <c r="B336" s="1"/>
      <c r="C336" s="1"/>
      <c r="D336" s="1"/>
      <c r="E336" s="64"/>
      <c r="F336" s="64"/>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row>
    <row r="337" spans="1:253" s="15" customFormat="1" x14ac:dyDescent="0.25">
      <c r="A337" s="1"/>
      <c r="B337" s="1"/>
      <c r="C337" s="1"/>
      <c r="D337" s="1"/>
      <c r="E337" s="64"/>
      <c r="F337" s="64"/>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row>
    <row r="338" spans="1:253" s="15" customFormat="1" x14ac:dyDescent="0.25">
      <c r="A338" s="1"/>
      <c r="B338" s="1"/>
      <c r="C338" s="1"/>
      <c r="D338" s="1"/>
      <c r="E338" s="64"/>
      <c r="F338" s="64"/>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row>
    <row r="339" spans="1:253" s="15" customFormat="1" x14ac:dyDescent="0.25">
      <c r="A339" s="1"/>
      <c r="B339" s="1"/>
      <c r="C339" s="1"/>
      <c r="D339" s="1"/>
      <c r="E339" s="64"/>
      <c r="F339" s="64"/>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row>
    <row r="340" spans="1:253" s="15" customFormat="1" x14ac:dyDescent="0.25">
      <c r="A340" s="1"/>
      <c r="B340" s="1"/>
      <c r="C340" s="1"/>
      <c r="D340" s="1"/>
      <c r="E340" s="64"/>
      <c r="F340" s="64"/>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row>
    <row r="341" spans="1:253" s="15" customFormat="1" x14ac:dyDescent="0.25">
      <c r="A341" s="1"/>
      <c r="B341" s="1"/>
      <c r="C341" s="1"/>
      <c r="D341" s="1"/>
      <c r="E341" s="64"/>
      <c r="F341" s="64"/>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row>
    <row r="342" spans="1:253" s="15" customFormat="1" x14ac:dyDescent="0.25">
      <c r="A342" s="1"/>
      <c r="B342" s="1"/>
      <c r="C342" s="1"/>
      <c r="D342" s="1"/>
      <c r="E342" s="64"/>
      <c r="F342" s="64"/>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row>
    <row r="343" spans="1:253" s="15" customFormat="1" x14ac:dyDescent="0.25">
      <c r="A343" s="1"/>
      <c r="B343" s="1"/>
      <c r="C343" s="1"/>
      <c r="D343" s="1"/>
      <c r="E343" s="64"/>
      <c r="F343" s="64"/>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row>
    <row r="344" spans="1:253" s="15" customFormat="1" x14ac:dyDescent="0.25">
      <c r="A344" s="1"/>
      <c r="B344" s="1"/>
      <c r="C344" s="1"/>
      <c r="D344" s="1"/>
      <c r="E344" s="64"/>
      <c r="F344" s="64"/>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row>
    <row r="345" spans="1:253" s="15" customFormat="1" x14ac:dyDescent="0.25">
      <c r="A345" s="1"/>
      <c r="B345" s="1"/>
      <c r="C345" s="1"/>
      <c r="D345" s="1"/>
      <c r="E345" s="64"/>
      <c r="F345" s="64"/>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row>
    <row r="346" spans="1:253" s="15" customFormat="1" x14ac:dyDescent="0.25">
      <c r="A346" s="1"/>
      <c r="B346" s="1"/>
      <c r="C346" s="1"/>
      <c r="D346" s="1"/>
      <c r="E346" s="64"/>
      <c r="F346" s="64"/>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row>
    <row r="347" spans="1:253" s="15" customFormat="1" x14ac:dyDescent="0.25">
      <c r="A347" s="1"/>
      <c r="B347" s="1"/>
      <c r="C347" s="1"/>
      <c r="D347" s="1"/>
      <c r="E347" s="64"/>
      <c r="F347" s="64"/>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row>
    <row r="348" spans="1:253" s="15" customFormat="1" x14ac:dyDescent="0.25">
      <c r="A348" s="1"/>
      <c r="B348" s="1"/>
      <c r="C348" s="1"/>
      <c r="D348" s="1"/>
      <c r="E348" s="64"/>
      <c r="F348" s="64"/>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row>
    <row r="349" spans="1:253" s="15" customFormat="1" x14ac:dyDescent="0.25">
      <c r="A349" s="1"/>
      <c r="B349" s="1"/>
      <c r="C349" s="1"/>
      <c r="D349" s="1"/>
      <c r="E349" s="64"/>
      <c r="F349" s="64"/>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row>
    <row r="350" spans="1:253" s="15" customFormat="1" x14ac:dyDescent="0.25">
      <c r="A350" s="1"/>
      <c r="B350" s="1"/>
      <c r="C350" s="1"/>
      <c r="D350" s="1"/>
      <c r="E350" s="64"/>
      <c r="F350" s="64"/>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row>
    <row r="351" spans="1:253" s="15" customFormat="1" x14ac:dyDescent="0.25">
      <c r="A351" s="1"/>
      <c r="B351" s="1"/>
      <c r="C351" s="1"/>
      <c r="D351" s="1"/>
      <c r="E351" s="64"/>
      <c r="F351" s="64"/>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row>
    <row r="352" spans="1:253" s="15" customFormat="1" x14ac:dyDescent="0.25">
      <c r="A352" s="1"/>
      <c r="B352" s="1"/>
      <c r="C352" s="1"/>
      <c r="D352" s="1"/>
      <c r="E352" s="64"/>
      <c r="F352" s="64"/>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row>
    <row r="353" spans="1:253" s="15" customFormat="1" x14ac:dyDescent="0.25">
      <c r="A353" s="1"/>
      <c r="B353" s="1"/>
      <c r="C353" s="1"/>
      <c r="D353" s="1"/>
      <c r="E353" s="64"/>
      <c r="F353" s="64"/>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row>
    <row r="354" spans="1:253" s="15" customFormat="1" x14ac:dyDescent="0.25">
      <c r="A354" s="1"/>
      <c r="B354" s="1"/>
      <c r="C354" s="1"/>
      <c r="D354" s="1"/>
      <c r="E354" s="64"/>
      <c r="F354" s="64"/>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row>
    <row r="355" spans="1:253" s="15" customFormat="1" x14ac:dyDescent="0.25">
      <c r="A355" s="1"/>
      <c r="B355" s="1"/>
      <c r="C355" s="1"/>
      <c r="D355" s="1"/>
      <c r="E355" s="64"/>
      <c r="F355" s="64"/>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row>
    <row r="356" spans="1:253" s="15" customFormat="1" x14ac:dyDescent="0.25">
      <c r="A356" s="1"/>
      <c r="B356" s="1"/>
      <c r="C356" s="1"/>
      <c r="D356" s="1"/>
      <c r="E356" s="64"/>
      <c r="F356" s="64"/>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row>
    <row r="357" spans="1:253" s="15" customFormat="1" x14ac:dyDescent="0.25">
      <c r="A357" s="1"/>
      <c r="B357" s="1"/>
      <c r="C357" s="1"/>
      <c r="D357" s="1"/>
      <c r="E357" s="64"/>
      <c r="F357" s="64"/>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row>
    <row r="358" spans="1:253" s="15" customFormat="1" x14ac:dyDescent="0.25">
      <c r="A358" s="1"/>
      <c r="B358" s="1"/>
      <c r="C358" s="1"/>
      <c r="D358" s="1"/>
      <c r="E358" s="64"/>
      <c r="F358" s="64"/>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row>
    <row r="359" spans="1:253" s="15" customFormat="1" x14ac:dyDescent="0.25">
      <c r="A359" s="1"/>
      <c r="B359" s="1"/>
      <c r="C359" s="1"/>
      <c r="D359" s="1"/>
      <c r="E359" s="64"/>
      <c r="F359" s="64"/>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row>
    <row r="360" spans="1:253" s="15" customFormat="1" x14ac:dyDescent="0.25">
      <c r="A360" s="1"/>
      <c r="B360" s="1"/>
      <c r="C360" s="1"/>
      <c r="D360" s="1"/>
      <c r="E360" s="64"/>
      <c r="F360" s="64"/>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row>
    <row r="361" spans="1:253" s="15" customFormat="1" x14ac:dyDescent="0.25">
      <c r="A361" s="1"/>
      <c r="B361" s="1"/>
      <c r="C361" s="1"/>
      <c r="D361" s="1"/>
      <c r="E361" s="64"/>
      <c r="F361" s="64"/>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row>
    <row r="362" spans="1:253" s="15" customFormat="1" x14ac:dyDescent="0.25">
      <c r="A362" s="1"/>
      <c r="B362" s="1"/>
      <c r="C362" s="1"/>
      <c r="D362" s="1"/>
      <c r="E362" s="64"/>
      <c r="F362" s="64"/>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row>
    <row r="363" spans="1:253" s="15" customFormat="1" x14ac:dyDescent="0.25">
      <c r="A363" s="1"/>
      <c r="B363" s="1"/>
      <c r="C363" s="1"/>
      <c r="D363" s="1"/>
      <c r="E363" s="64"/>
      <c r="F363" s="64"/>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row>
  </sheetData>
  <sheetProtection algorithmName="SHA-512" hashValue="MiGMTRU5awI8DLDAPHzWyDa+lIvY0r9oNPt4mt8bEYm9HJfUpwUhkk7eMWWz36YCiO2jRebWalcGI1bTz3s3Fg==" saltValue="3ihXLb81s9UsHVHn8wnURQ==" spinCount="100000" sheet="1" selectLockedCells="1"/>
  <mergeCells count="16">
    <mergeCell ref="A1:F1"/>
    <mergeCell ref="B2:F2"/>
    <mergeCell ref="B16:B17"/>
    <mergeCell ref="C16:C17"/>
    <mergeCell ref="D16:D17"/>
    <mergeCell ref="E16:E17"/>
    <mergeCell ref="F16:F17"/>
    <mergeCell ref="K33:L33"/>
    <mergeCell ref="K34:L34"/>
    <mergeCell ref="A30:E30"/>
    <mergeCell ref="B31:D31"/>
    <mergeCell ref="G31:I31"/>
    <mergeCell ref="J31:L31"/>
    <mergeCell ref="C32:D32"/>
    <mergeCell ref="F32:G32"/>
    <mergeCell ref="K32:L32"/>
  </mergeCells>
  <printOptions horizontalCentered="1"/>
  <pageMargins left="0.25" right="0.39370078740157499" top="0.59055008748906401" bottom="0.59055008748906401" header="0" footer="0"/>
  <pageSetup paperSize="9" scale="49" fitToHeight="0" orientation="portrait" horizontalDpi="300"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A10B39-3284-4B9E-9369-BF3087C074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0D9A3E-CB86-4E01-A244-6B546D76349E}">
  <ds:schemaRefs>
    <ds:schemaRef ds:uri="http://schemas.microsoft.com/sharepoint/v3/contenttype/forms"/>
  </ds:schemaRefs>
</ds:datastoreItem>
</file>

<file path=docMetadata/LabelInfo.xml><?xml version="1.0" encoding="utf-8"?>
<clbl:labelList xmlns:clbl="http://schemas.microsoft.com/office/2020/mipLabelMetadata">
  <clbl:label id="{b8c41dfa-d905-4bce-a2de-bd7b153744b5}" enabled="1" method="Privileged" siteId="{fe981bef-f131-49ac-ad1e-de0ab4a4c58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BOQ's</vt:lpstr>
      <vt:lpstr>'BOQ''s'!Print_Area</vt:lpstr>
      <vt:lpstr>'BOQ''s'!Print_Titles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TYF</dc:creator>
  <cp:lastModifiedBy>khalid yahya</cp:lastModifiedBy>
  <cp:lastPrinted>2024-09-18T17:02:45Z</cp:lastPrinted>
  <dcterms:created xsi:type="dcterms:W3CDTF">2015-06-05T18:17:20Z</dcterms:created>
  <dcterms:modified xsi:type="dcterms:W3CDTF">2024-09-18T17:05:06Z</dcterms:modified>
</cp:coreProperties>
</file>